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YO 2016\"/>
    </mc:Choice>
  </mc:AlternateContent>
  <bookViews>
    <workbookView xWindow="0" yWindow="0" windowWidth="20490" windowHeight="9630" firstSheet="13" activeTab="22"/>
  </bookViews>
  <sheets>
    <sheet name="1 MAY" sheetId="1" r:id="rId1"/>
    <sheet name="2 MAY" sheetId="2" r:id="rId2"/>
    <sheet name="3 MAY" sheetId="3" r:id="rId3"/>
    <sheet name="4 MAY" sheetId="4" r:id="rId4"/>
    <sheet name="5 MAY" sheetId="5" r:id="rId5"/>
    <sheet name="6-8 MAY" sheetId="6" r:id="rId6"/>
    <sheet name="9 MAY" sheetId="7" r:id="rId7"/>
    <sheet name="10 MAY" sheetId="8" r:id="rId8"/>
    <sheet name="11 MAY" sheetId="9" r:id="rId9"/>
    <sheet name="12 MAY" sheetId="10" r:id="rId10"/>
    <sheet name="13-15 MAY" sheetId="11" r:id="rId11"/>
    <sheet name="16 MAY" sheetId="12" r:id="rId12"/>
    <sheet name="17 MAY" sheetId="13" r:id="rId13"/>
    <sheet name="18 MAY" sheetId="14" r:id="rId14"/>
    <sheet name="19 MAY" sheetId="15" r:id="rId15"/>
    <sheet name="20-22 MAY" sheetId="16" r:id="rId16"/>
    <sheet name="23 MAY" sheetId="17" r:id="rId17"/>
    <sheet name="24 MAY" sheetId="18" r:id="rId18"/>
    <sheet name="25 MAY" sheetId="19" r:id="rId19"/>
    <sheet name="26 MAY" sheetId="20" r:id="rId20"/>
    <sheet name="27-29 MAY" sheetId="21" r:id="rId21"/>
    <sheet name="30 MAY" sheetId="22" r:id="rId22"/>
    <sheet name="31 MAY" sheetId="23" r:id="rId23"/>
  </sheets>
  <definedNames>
    <definedName name="_xlnm.Print_Area" localSheetId="0">'1 MAY'!$A$1:$J$57</definedName>
    <definedName name="_xlnm.Print_Area" localSheetId="7">'10 MAY'!$A$1:$J$57</definedName>
    <definedName name="_xlnm.Print_Area" localSheetId="8">'11 MAY'!$A$1:$J$57</definedName>
    <definedName name="_xlnm.Print_Area" localSheetId="9">'12 MAY'!$A$1:$J$57</definedName>
    <definedName name="_xlnm.Print_Area" localSheetId="10">'13-15 MAY'!$A$1:$J$57</definedName>
    <definedName name="_xlnm.Print_Area" localSheetId="11">'16 MAY'!$A$1:$J$57</definedName>
    <definedName name="_xlnm.Print_Area" localSheetId="12">'17 MAY'!$A$1:$J$57</definedName>
    <definedName name="_xlnm.Print_Area" localSheetId="13">'18 MAY'!$A$1:$J$57</definedName>
    <definedName name="_xlnm.Print_Area" localSheetId="14">'19 MAY'!$A$1:$J$57</definedName>
    <definedName name="_xlnm.Print_Area" localSheetId="1">'2 MAY'!$A$1:$J$57</definedName>
    <definedName name="_xlnm.Print_Area" localSheetId="15">'20-22 MAY'!$A$1:$J$57</definedName>
    <definedName name="_xlnm.Print_Area" localSheetId="16">'23 MAY'!$A$1:$J$57</definedName>
    <definedName name="_xlnm.Print_Area" localSheetId="17">'24 MAY'!$A$1:$J$57</definedName>
    <definedName name="_xlnm.Print_Area" localSheetId="18">'25 MAY'!$A$1:$J$57</definedName>
    <definedName name="_xlnm.Print_Area" localSheetId="19">'26 MAY'!$A$1:$J$57</definedName>
    <definedName name="_xlnm.Print_Area" localSheetId="20">'27-29 MAY'!$A$1:$J$57</definedName>
    <definedName name="_xlnm.Print_Area" localSheetId="2">'3 MAY'!$A$1:$J$57</definedName>
    <definedName name="_xlnm.Print_Area" localSheetId="21">'30 MAY'!$A$1:$J$57</definedName>
    <definedName name="_xlnm.Print_Area" localSheetId="22">'31 MAY'!$A$1:$J$57</definedName>
    <definedName name="_xlnm.Print_Area" localSheetId="3">'4 MAY'!$A$1:$J$57</definedName>
    <definedName name="_xlnm.Print_Area" localSheetId="4">'5 MAY'!$A$1:$J$57</definedName>
    <definedName name="_xlnm.Print_Area" localSheetId="5">'6-8 MAY'!$A$1:$J$57</definedName>
    <definedName name="_xlnm.Print_Area" localSheetId="6">'9 MAY'!$A$1:$J$57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3" l="1"/>
  <c r="I56" i="23"/>
  <c r="F56" i="23"/>
  <c r="E56" i="23"/>
  <c r="I55" i="23"/>
  <c r="E55" i="23"/>
  <c r="I54" i="23"/>
  <c r="E54" i="23"/>
  <c r="J53" i="23"/>
  <c r="I53" i="23"/>
  <c r="E53" i="23"/>
  <c r="J52" i="23"/>
  <c r="I52" i="23"/>
  <c r="F52" i="23"/>
  <c r="E52" i="23"/>
  <c r="J51" i="23"/>
  <c r="I51" i="23"/>
  <c r="F51" i="23"/>
  <c r="E51" i="23"/>
  <c r="J50" i="23"/>
  <c r="I50" i="23"/>
  <c r="F50" i="23"/>
  <c r="E50" i="23"/>
  <c r="J49" i="23"/>
  <c r="I49" i="23"/>
  <c r="F49" i="23"/>
  <c r="E49" i="23"/>
  <c r="H48" i="23"/>
  <c r="G48" i="23"/>
  <c r="D48" i="23"/>
  <c r="C48" i="23"/>
  <c r="H47" i="23"/>
  <c r="I47" i="23" s="1"/>
  <c r="J47" i="23" s="1"/>
  <c r="G47" i="23"/>
  <c r="E47" i="23"/>
  <c r="F47" i="23" s="1"/>
  <c r="D47" i="23"/>
  <c r="C47" i="23"/>
  <c r="I46" i="23"/>
  <c r="J46" i="23" s="1"/>
  <c r="E46" i="23"/>
  <c r="I45" i="23"/>
  <c r="J45" i="23" s="1"/>
  <c r="E45" i="23"/>
  <c r="I44" i="23"/>
  <c r="E44" i="23"/>
  <c r="I43" i="23"/>
  <c r="J43" i="23" s="1"/>
  <c r="E43" i="23"/>
  <c r="I42" i="23"/>
  <c r="J42" i="23" s="1"/>
  <c r="F42" i="23"/>
  <c r="E42" i="23"/>
  <c r="I41" i="23"/>
  <c r="J41" i="23" s="1"/>
  <c r="F41" i="23"/>
  <c r="E41" i="23"/>
  <c r="I40" i="23"/>
  <c r="J40" i="23" s="1"/>
  <c r="E40" i="23"/>
  <c r="I39" i="23"/>
  <c r="J39" i="23" s="1"/>
  <c r="E39" i="23"/>
  <c r="I38" i="23"/>
  <c r="J38" i="23" s="1"/>
  <c r="E38" i="23"/>
  <c r="I37" i="23"/>
  <c r="J37" i="23" s="1"/>
  <c r="F37" i="23"/>
  <c r="E37" i="23"/>
  <c r="I36" i="23"/>
  <c r="J36" i="23" s="1"/>
  <c r="F36" i="23"/>
  <c r="E36" i="23"/>
  <c r="I35" i="23"/>
  <c r="J35" i="23" s="1"/>
  <c r="F35" i="23"/>
  <c r="E35" i="23"/>
  <c r="I34" i="23"/>
  <c r="J34" i="23" s="1"/>
  <c r="F34" i="23"/>
  <c r="E34" i="23"/>
  <c r="I33" i="23"/>
  <c r="J33" i="23" s="1"/>
  <c r="F33" i="23"/>
  <c r="E33" i="23"/>
  <c r="I32" i="23"/>
  <c r="J32" i="23" s="1"/>
  <c r="F32" i="23"/>
  <c r="E32" i="23"/>
  <c r="I31" i="23"/>
  <c r="J31" i="23" s="1"/>
  <c r="F31" i="23"/>
  <c r="E31" i="23"/>
  <c r="I30" i="23"/>
  <c r="J30" i="23" s="1"/>
  <c r="F30" i="23"/>
  <c r="E30" i="23"/>
  <c r="I29" i="23"/>
  <c r="J29" i="23" s="1"/>
  <c r="F29" i="23"/>
  <c r="E29" i="23"/>
  <c r="I28" i="23"/>
  <c r="J28" i="23" s="1"/>
  <c r="F28" i="23"/>
  <c r="E28" i="23"/>
  <c r="I27" i="23"/>
  <c r="J27" i="23" s="1"/>
  <c r="F27" i="23"/>
  <c r="E27" i="23"/>
  <c r="I26" i="23"/>
  <c r="J26" i="23" s="1"/>
  <c r="F26" i="23"/>
  <c r="E26" i="23"/>
  <c r="I25" i="23"/>
  <c r="J25" i="23" s="1"/>
  <c r="F25" i="23"/>
  <c r="E25" i="23"/>
  <c r="J56" i="22" l="1"/>
  <c r="I56" i="22"/>
  <c r="E56" i="22"/>
  <c r="F56" i="22" s="1"/>
  <c r="I55" i="22"/>
  <c r="E55" i="22"/>
  <c r="I54" i="22"/>
  <c r="E54" i="22"/>
  <c r="J53" i="22"/>
  <c r="I53" i="22"/>
  <c r="E53" i="22"/>
  <c r="J52" i="22"/>
  <c r="I52" i="22"/>
  <c r="E52" i="22"/>
  <c r="F52" i="22" s="1"/>
  <c r="I51" i="22"/>
  <c r="J51" i="22" s="1"/>
  <c r="E51" i="22"/>
  <c r="F51" i="22" s="1"/>
  <c r="J50" i="22"/>
  <c r="I50" i="22"/>
  <c r="E50" i="22"/>
  <c r="F50" i="22" s="1"/>
  <c r="I49" i="22"/>
  <c r="J49" i="22" s="1"/>
  <c r="E49" i="22"/>
  <c r="F49" i="22" s="1"/>
  <c r="H48" i="22"/>
  <c r="G48" i="22"/>
  <c r="D48" i="22"/>
  <c r="C48" i="22"/>
  <c r="H47" i="22"/>
  <c r="G47" i="22"/>
  <c r="D47" i="22"/>
  <c r="C47" i="22"/>
  <c r="J46" i="22"/>
  <c r="I46" i="22"/>
  <c r="E46" i="22"/>
  <c r="J45" i="22"/>
  <c r="I45" i="22"/>
  <c r="E45" i="22"/>
  <c r="I44" i="22"/>
  <c r="E44" i="22"/>
  <c r="J43" i="22"/>
  <c r="I43" i="22"/>
  <c r="E43" i="22"/>
  <c r="J42" i="22"/>
  <c r="I42" i="22"/>
  <c r="E42" i="22"/>
  <c r="F42" i="22" s="1"/>
  <c r="J41" i="22"/>
  <c r="I41" i="22"/>
  <c r="E41" i="22"/>
  <c r="F41" i="22" s="1"/>
  <c r="J40" i="22"/>
  <c r="I40" i="22"/>
  <c r="E40" i="22"/>
  <c r="J39" i="22"/>
  <c r="I39" i="22"/>
  <c r="E39" i="22"/>
  <c r="J38" i="22"/>
  <c r="I38" i="22"/>
  <c r="E38" i="22"/>
  <c r="J37" i="22"/>
  <c r="I37" i="22"/>
  <c r="E37" i="22"/>
  <c r="F37" i="22" s="1"/>
  <c r="J36" i="22"/>
  <c r="I36" i="22"/>
  <c r="E36" i="22"/>
  <c r="F36" i="22" s="1"/>
  <c r="J35" i="22"/>
  <c r="I35" i="22"/>
  <c r="E35" i="22"/>
  <c r="F35" i="22" s="1"/>
  <c r="J34" i="22"/>
  <c r="I34" i="22"/>
  <c r="E34" i="22"/>
  <c r="F34" i="22" s="1"/>
  <c r="J33" i="22"/>
  <c r="I33" i="22"/>
  <c r="E33" i="22"/>
  <c r="F33" i="22" s="1"/>
  <c r="I32" i="22"/>
  <c r="J32" i="22" s="1"/>
  <c r="E32" i="22"/>
  <c r="F32" i="22" s="1"/>
  <c r="J31" i="22"/>
  <c r="I31" i="22"/>
  <c r="E31" i="22"/>
  <c r="F31" i="22" s="1"/>
  <c r="J30" i="22"/>
  <c r="I30" i="22"/>
  <c r="E30" i="22"/>
  <c r="F30" i="22" s="1"/>
  <c r="J29" i="22"/>
  <c r="I29" i="22"/>
  <c r="E29" i="22"/>
  <c r="F29" i="22" s="1"/>
  <c r="J28" i="22"/>
  <c r="I28" i="22"/>
  <c r="E28" i="22"/>
  <c r="F28" i="22" s="1"/>
  <c r="J27" i="22"/>
  <c r="I27" i="22"/>
  <c r="E27" i="22"/>
  <c r="F27" i="22" s="1"/>
  <c r="J26" i="22"/>
  <c r="I26" i="22"/>
  <c r="E26" i="22"/>
  <c r="F26" i="22" s="1"/>
  <c r="I25" i="22"/>
  <c r="J25" i="22" s="1"/>
  <c r="E25" i="22"/>
  <c r="E47" i="22" s="1"/>
  <c r="I47" i="22" l="1"/>
  <c r="F47" i="22"/>
  <c r="J47" i="22"/>
  <c r="F25" i="22"/>
  <c r="J56" i="21"/>
  <c r="I56" i="21"/>
  <c r="F56" i="21"/>
  <c r="E56" i="21"/>
  <c r="I55" i="21"/>
  <c r="E55" i="21"/>
  <c r="I54" i="21"/>
  <c r="E54" i="21"/>
  <c r="J53" i="21"/>
  <c r="I53" i="21"/>
  <c r="E53" i="21"/>
  <c r="I52" i="21"/>
  <c r="J52" i="21" s="1"/>
  <c r="E52" i="21"/>
  <c r="F52" i="21" s="1"/>
  <c r="J51" i="21"/>
  <c r="I51" i="21"/>
  <c r="F51" i="21"/>
  <c r="E51" i="21"/>
  <c r="I50" i="21"/>
  <c r="J50" i="21" s="1"/>
  <c r="F50" i="21"/>
  <c r="E50" i="21"/>
  <c r="I49" i="21"/>
  <c r="J49" i="21" s="1"/>
  <c r="F49" i="21"/>
  <c r="E49" i="21"/>
  <c r="H48" i="21"/>
  <c r="G48" i="21"/>
  <c r="D48" i="21"/>
  <c r="C48" i="21"/>
  <c r="H47" i="21"/>
  <c r="G47" i="21"/>
  <c r="D47" i="21"/>
  <c r="C47" i="21"/>
  <c r="I46" i="21"/>
  <c r="J46" i="21" s="1"/>
  <c r="E46" i="21"/>
  <c r="I45" i="21"/>
  <c r="J45" i="21" s="1"/>
  <c r="E45" i="21"/>
  <c r="I44" i="21"/>
  <c r="E44" i="21"/>
  <c r="I43" i="21"/>
  <c r="J43" i="21" s="1"/>
  <c r="E43" i="21"/>
  <c r="I42" i="21"/>
  <c r="J42" i="21" s="1"/>
  <c r="F42" i="21"/>
  <c r="E42" i="21"/>
  <c r="I41" i="21"/>
  <c r="J41" i="21" s="1"/>
  <c r="F41" i="21"/>
  <c r="E41" i="21"/>
  <c r="I40" i="21"/>
  <c r="J40" i="21" s="1"/>
  <c r="E40" i="21"/>
  <c r="I39" i="21"/>
  <c r="J39" i="21" s="1"/>
  <c r="E39" i="21"/>
  <c r="I38" i="21"/>
  <c r="J38" i="21" s="1"/>
  <c r="E38" i="21"/>
  <c r="I37" i="21"/>
  <c r="J37" i="21" s="1"/>
  <c r="F37" i="21"/>
  <c r="E37" i="21"/>
  <c r="I36" i="21"/>
  <c r="J36" i="21" s="1"/>
  <c r="F36" i="21"/>
  <c r="E36" i="21"/>
  <c r="I35" i="21"/>
  <c r="J35" i="21" s="1"/>
  <c r="E35" i="21"/>
  <c r="I34" i="21"/>
  <c r="J34" i="21" s="1"/>
  <c r="F34" i="21"/>
  <c r="E34" i="21"/>
  <c r="I33" i="21"/>
  <c r="J33" i="21" s="1"/>
  <c r="F33" i="21"/>
  <c r="E33" i="21"/>
  <c r="I32" i="21"/>
  <c r="J32" i="21" s="1"/>
  <c r="F32" i="21"/>
  <c r="E32" i="21"/>
  <c r="I31" i="21"/>
  <c r="J31" i="21" s="1"/>
  <c r="F31" i="21"/>
  <c r="E31" i="21"/>
  <c r="I30" i="21"/>
  <c r="J30" i="21" s="1"/>
  <c r="F30" i="21"/>
  <c r="E30" i="21"/>
  <c r="I29" i="21"/>
  <c r="J29" i="21" s="1"/>
  <c r="E29" i="21"/>
  <c r="F29" i="21" s="1"/>
  <c r="I28" i="21"/>
  <c r="J28" i="21" s="1"/>
  <c r="F28" i="21"/>
  <c r="E28" i="21"/>
  <c r="I27" i="21"/>
  <c r="J27" i="21" s="1"/>
  <c r="F27" i="21"/>
  <c r="E27" i="21"/>
  <c r="I26" i="21"/>
  <c r="J26" i="21" s="1"/>
  <c r="E26" i="21"/>
  <c r="E47" i="21" s="1"/>
  <c r="F47" i="21" s="1"/>
  <c r="I25" i="21"/>
  <c r="J25" i="21" s="1"/>
  <c r="F25" i="21"/>
  <c r="E25" i="21"/>
  <c r="I47" i="21" l="1"/>
  <c r="J47" i="21" s="1"/>
  <c r="F26" i="21"/>
  <c r="I56" i="20"/>
  <c r="J56" i="20" s="1"/>
  <c r="F56" i="20"/>
  <c r="E56" i="20"/>
  <c r="I55" i="20"/>
  <c r="E55" i="20"/>
  <c r="I54" i="20"/>
  <c r="E54" i="20"/>
  <c r="I53" i="20"/>
  <c r="J53" i="20" s="1"/>
  <c r="E53" i="20"/>
  <c r="I52" i="20"/>
  <c r="J52" i="20" s="1"/>
  <c r="F52" i="20"/>
  <c r="E52" i="20"/>
  <c r="I51" i="20"/>
  <c r="J51" i="20" s="1"/>
  <c r="F51" i="20"/>
  <c r="E51" i="20"/>
  <c r="I50" i="20"/>
  <c r="J50" i="20" s="1"/>
  <c r="F50" i="20"/>
  <c r="E50" i="20"/>
  <c r="I49" i="20"/>
  <c r="J49" i="20" s="1"/>
  <c r="F49" i="20"/>
  <c r="E49" i="20"/>
  <c r="H48" i="20"/>
  <c r="G48" i="20"/>
  <c r="D48" i="20"/>
  <c r="C48" i="20"/>
  <c r="H47" i="20"/>
  <c r="I47" i="20" s="1"/>
  <c r="J47" i="20" s="1"/>
  <c r="G47" i="20"/>
  <c r="E47" i="20"/>
  <c r="F47" i="20" s="1"/>
  <c r="D47" i="20"/>
  <c r="C47" i="20"/>
  <c r="I46" i="20"/>
  <c r="J46" i="20" s="1"/>
  <c r="E46" i="20"/>
  <c r="I45" i="20"/>
  <c r="J45" i="20" s="1"/>
  <c r="E45" i="20"/>
  <c r="I44" i="20"/>
  <c r="E44" i="20"/>
  <c r="I43" i="20"/>
  <c r="J43" i="20" s="1"/>
  <c r="E43" i="20"/>
  <c r="I42" i="20"/>
  <c r="J42" i="20" s="1"/>
  <c r="F42" i="20"/>
  <c r="E42" i="20"/>
  <c r="I41" i="20"/>
  <c r="J41" i="20" s="1"/>
  <c r="F41" i="20"/>
  <c r="E41" i="20"/>
  <c r="I40" i="20"/>
  <c r="J40" i="20" s="1"/>
  <c r="E40" i="20"/>
  <c r="I39" i="20"/>
  <c r="J39" i="20" s="1"/>
  <c r="E39" i="20"/>
  <c r="I38" i="20"/>
  <c r="J38" i="20" s="1"/>
  <c r="E38" i="20"/>
  <c r="I37" i="20"/>
  <c r="J37" i="20" s="1"/>
  <c r="F37" i="20"/>
  <c r="E37" i="20"/>
  <c r="I36" i="20"/>
  <c r="J36" i="20" s="1"/>
  <c r="F36" i="20"/>
  <c r="E36" i="20"/>
  <c r="I35" i="20"/>
  <c r="J35" i="20" s="1"/>
  <c r="E35" i="20"/>
  <c r="I34" i="20"/>
  <c r="J34" i="20" s="1"/>
  <c r="F34" i="20"/>
  <c r="E34" i="20"/>
  <c r="I33" i="20"/>
  <c r="J33" i="20" s="1"/>
  <c r="F33" i="20"/>
  <c r="E33" i="20"/>
  <c r="I32" i="20"/>
  <c r="J32" i="20" s="1"/>
  <c r="F32" i="20"/>
  <c r="E32" i="20"/>
  <c r="I31" i="20"/>
  <c r="J31" i="20" s="1"/>
  <c r="F31" i="20"/>
  <c r="E31" i="20"/>
  <c r="I30" i="20"/>
  <c r="J30" i="20" s="1"/>
  <c r="F30" i="20"/>
  <c r="E30" i="20"/>
  <c r="I29" i="20"/>
  <c r="J29" i="20" s="1"/>
  <c r="F29" i="20"/>
  <c r="E29" i="20"/>
  <c r="I28" i="20"/>
  <c r="J28" i="20" s="1"/>
  <c r="F28" i="20"/>
  <c r="E28" i="20"/>
  <c r="I27" i="20"/>
  <c r="J27" i="20" s="1"/>
  <c r="F27" i="20"/>
  <c r="E27" i="20"/>
  <c r="I26" i="20"/>
  <c r="J26" i="20" s="1"/>
  <c r="F26" i="20"/>
  <c r="E26" i="20"/>
  <c r="I25" i="20"/>
  <c r="J25" i="20" s="1"/>
  <c r="F25" i="20"/>
  <c r="E25" i="20"/>
  <c r="I47" i="19" l="1"/>
  <c r="E47" i="19"/>
  <c r="I56" i="19"/>
  <c r="J56" i="19" s="1"/>
  <c r="E56" i="19"/>
  <c r="F56" i="19" s="1"/>
  <c r="I55" i="19"/>
  <c r="E55" i="19"/>
  <c r="I54" i="19"/>
  <c r="E54" i="19"/>
  <c r="I53" i="19"/>
  <c r="J53" i="19" s="1"/>
  <c r="E53" i="19"/>
  <c r="I52" i="19"/>
  <c r="J52" i="19" s="1"/>
  <c r="E52" i="19"/>
  <c r="F52" i="19" s="1"/>
  <c r="I51" i="19"/>
  <c r="J51" i="19" s="1"/>
  <c r="E51" i="19"/>
  <c r="F51" i="19" s="1"/>
  <c r="I50" i="19"/>
  <c r="J50" i="19" s="1"/>
  <c r="E50" i="19"/>
  <c r="F50" i="19" s="1"/>
  <c r="I49" i="19"/>
  <c r="J49" i="19" s="1"/>
  <c r="E49" i="19"/>
  <c r="F49" i="19" s="1"/>
  <c r="H48" i="19"/>
  <c r="G48" i="19"/>
  <c r="D48" i="19"/>
  <c r="C48" i="19"/>
  <c r="H47" i="19"/>
  <c r="G47" i="19"/>
  <c r="D47" i="19"/>
  <c r="C47" i="19"/>
  <c r="I46" i="19"/>
  <c r="J46" i="19" s="1"/>
  <c r="E46" i="19"/>
  <c r="I45" i="19"/>
  <c r="J45" i="19" s="1"/>
  <c r="E45" i="19"/>
  <c r="I44" i="19"/>
  <c r="E44" i="19"/>
  <c r="I43" i="19"/>
  <c r="J43" i="19" s="1"/>
  <c r="E43" i="19"/>
  <c r="I42" i="19"/>
  <c r="J42" i="19" s="1"/>
  <c r="E42" i="19"/>
  <c r="F42" i="19" s="1"/>
  <c r="I41" i="19"/>
  <c r="J41" i="19" s="1"/>
  <c r="E41" i="19"/>
  <c r="F41" i="19" s="1"/>
  <c r="I40" i="19"/>
  <c r="J40" i="19" s="1"/>
  <c r="E40" i="19"/>
  <c r="I39" i="19"/>
  <c r="J39" i="19" s="1"/>
  <c r="E39" i="19"/>
  <c r="I38" i="19"/>
  <c r="J38" i="19" s="1"/>
  <c r="E38" i="19"/>
  <c r="I37" i="19"/>
  <c r="J37" i="19" s="1"/>
  <c r="E37" i="19"/>
  <c r="F37" i="19" s="1"/>
  <c r="I36" i="19"/>
  <c r="J36" i="19" s="1"/>
  <c r="E36" i="19"/>
  <c r="F36" i="19" s="1"/>
  <c r="I35" i="19"/>
  <c r="J35" i="19" s="1"/>
  <c r="E35" i="19"/>
  <c r="I34" i="19"/>
  <c r="J34" i="19" s="1"/>
  <c r="E34" i="19"/>
  <c r="F34" i="19" s="1"/>
  <c r="I33" i="19"/>
  <c r="J33" i="19" s="1"/>
  <c r="E33" i="19"/>
  <c r="F33" i="19" s="1"/>
  <c r="I32" i="19"/>
  <c r="J32" i="19" s="1"/>
  <c r="E32" i="19"/>
  <c r="F32" i="19" s="1"/>
  <c r="I31" i="19"/>
  <c r="J31" i="19" s="1"/>
  <c r="E31" i="19"/>
  <c r="F31" i="19" s="1"/>
  <c r="I30" i="19"/>
  <c r="J30" i="19" s="1"/>
  <c r="E30" i="19"/>
  <c r="F30" i="19" s="1"/>
  <c r="I29" i="19"/>
  <c r="J29" i="19" s="1"/>
  <c r="E29" i="19"/>
  <c r="F29" i="19" s="1"/>
  <c r="I28" i="19"/>
  <c r="J28" i="19" s="1"/>
  <c r="E28" i="19"/>
  <c r="F28" i="19" s="1"/>
  <c r="I27" i="19"/>
  <c r="J27" i="19" s="1"/>
  <c r="E27" i="19"/>
  <c r="F27" i="19" s="1"/>
  <c r="I26" i="19"/>
  <c r="J26" i="19" s="1"/>
  <c r="E26" i="19"/>
  <c r="F26" i="19" s="1"/>
  <c r="I25" i="19"/>
  <c r="J25" i="19" s="1"/>
  <c r="E25" i="19"/>
  <c r="J47" i="19" l="1"/>
  <c r="F47" i="19"/>
  <c r="F25" i="19"/>
  <c r="J56" i="18"/>
  <c r="I56" i="18"/>
  <c r="F56" i="18"/>
  <c r="E56" i="18"/>
  <c r="I55" i="18"/>
  <c r="E55" i="18"/>
  <c r="I54" i="18"/>
  <c r="E54" i="18"/>
  <c r="J53" i="18"/>
  <c r="I53" i="18"/>
  <c r="E53" i="18"/>
  <c r="I52" i="18"/>
  <c r="J52" i="18" s="1"/>
  <c r="E52" i="18"/>
  <c r="F52" i="18" s="1"/>
  <c r="I51" i="18"/>
  <c r="J51" i="18" s="1"/>
  <c r="E51" i="18"/>
  <c r="F51" i="18" s="1"/>
  <c r="I50" i="18"/>
  <c r="J50" i="18" s="1"/>
  <c r="E50" i="18"/>
  <c r="F50" i="18" s="1"/>
  <c r="J49" i="18"/>
  <c r="I49" i="18"/>
  <c r="F49" i="18"/>
  <c r="E49" i="18"/>
  <c r="H48" i="18"/>
  <c r="G48" i="18"/>
  <c r="D48" i="18"/>
  <c r="C48" i="18"/>
  <c r="H47" i="18"/>
  <c r="G47" i="18"/>
  <c r="D47" i="18"/>
  <c r="C47" i="18"/>
  <c r="I46" i="18"/>
  <c r="J46" i="18" s="1"/>
  <c r="E46" i="18"/>
  <c r="I45" i="18"/>
  <c r="J45" i="18" s="1"/>
  <c r="E45" i="18"/>
  <c r="I44" i="18"/>
  <c r="E44" i="18"/>
  <c r="I43" i="18"/>
  <c r="J43" i="18" s="1"/>
  <c r="E43" i="18"/>
  <c r="I42" i="18"/>
  <c r="J42" i="18" s="1"/>
  <c r="F42" i="18"/>
  <c r="E42" i="18"/>
  <c r="J41" i="18"/>
  <c r="I41" i="18"/>
  <c r="F41" i="18"/>
  <c r="E41" i="18"/>
  <c r="I40" i="18"/>
  <c r="J40" i="18" s="1"/>
  <c r="E40" i="18"/>
  <c r="I39" i="18"/>
  <c r="J39" i="18" s="1"/>
  <c r="E39" i="18"/>
  <c r="I38" i="18"/>
  <c r="J38" i="18" s="1"/>
  <c r="E38" i="18"/>
  <c r="I37" i="18"/>
  <c r="J37" i="18" s="1"/>
  <c r="E37" i="18"/>
  <c r="F37" i="18" s="1"/>
  <c r="I36" i="18"/>
  <c r="J36" i="18" s="1"/>
  <c r="F36" i="18"/>
  <c r="E36" i="18"/>
  <c r="I35" i="18"/>
  <c r="J35" i="18" s="1"/>
  <c r="E35" i="18"/>
  <c r="I34" i="18"/>
  <c r="J34" i="18" s="1"/>
  <c r="F34" i="18"/>
  <c r="E34" i="18"/>
  <c r="I33" i="18"/>
  <c r="J33" i="18" s="1"/>
  <c r="F33" i="18"/>
  <c r="E33" i="18"/>
  <c r="I32" i="18"/>
  <c r="J32" i="18" s="1"/>
  <c r="E32" i="18"/>
  <c r="I31" i="18"/>
  <c r="J31" i="18" s="1"/>
  <c r="F31" i="18"/>
  <c r="E31" i="18"/>
  <c r="I30" i="18"/>
  <c r="J30" i="18" s="1"/>
  <c r="F30" i="18"/>
  <c r="E30" i="18"/>
  <c r="I29" i="18"/>
  <c r="J29" i="18" s="1"/>
  <c r="F29" i="18"/>
  <c r="E29" i="18"/>
  <c r="I28" i="18"/>
  <c r="J28" i="18" s="1"/>
  <c r="F28" i="18"/>
  <c r="E28" i="18"/>
  <c r="I27" i="18"/>
  <c r="J27" i="18" s="1"/>
  <c r="F27" i="18"/>
  <c r="E27" i="18"/>
  <c r="I26" i="18"/>
  <c r="J26" i="18" s="1"/>
  <c r="E26" i="18"/>
  <c r="E47" i="18" s="1"/>
  <c r="F47" i="18" s="1"/>
  <c r="I25" i="18"/>
  <c r="J25" i="18" s="1"/>
  <c r="F25" i="18"/>
  <c r="E25" i="18"/>
  <c r="F26" i="18" l="1"/>
  <c r="I47" i="18"/>
  <c r="J47" i="18" s="1"/>
  <c r="J56" i="17"/>
  <c r="I56" i="17"/>
  <c r="F56" i="17"/>
  <c r="E56" i="17"/>
  <c r="I55" i="17"/>
  <c r="E55" i="17"/>
  <c r="I54" i="17"/>
  <c r="E54" i="17"/>
  <c r="J53" i="17"/>
  <c r="I53" i="17"/>
  <c r="E53" i="17"/>
  <c r="I52" i="17"/>
  <c r="J52" i="17" s="1"/>
  <c r="F52" i="17"/>
  <c r="E52" i="17"/>
  <c r="I51" i="17"/>
  <c r="J51" i="17" s="1"/>
  <c r="F51" i="17"/>
  <c r="E51" i="17"/>
  <c r="J50" i="17"/>
  <c r="I50" i="17"/>
  <c r="F50" i="17"/>
  <c r="E50" i="17"/>
  <c r="I49" i="17"/>
  <c r="J49" i="17" s="1"/>
  <c r="E49" i="17"/>
  <c r="F49" i="17" s="1"/>
  <c r="H48" i="17"/>
  <c r="G48" i="17"/>
  <c r="D48" i="17"/>
  <c r="C48" i="17"/>
  <c r="H47" i="17"/>
  <c r="G47" i="17"/>
  <c r="D47" i="17"/>
  <c r="C47" i="17"/>
  <c r="I46" i="17"/>
  <c r="J46" i="17" s="1"/>
  <c r="E46" i="17"/>
  <c r="I45" i="17"/>
  <c r="J45" i="17" s="1"/>
  <c r="E45" i="17"/>
  <c r="I44" i="17"/>
  <c r="E44" i="17"/>
  <c r="I43" i="17"/>
  <c r="J43" i="17" s="1"/>
  <c r="E43" i="17"/>
  <c r="I42" i="17"/>
  <c r="J42" i="17" s="1"/>
  <c r="F42" i="17"/>
  <c r="E42" i="17"/>
  <c r="I41" i="17"/>
  <c r="J41" i="17" s="1"/>
  <c r="E41" i="17"/>
  <c r="I40" i="17"/>
  <c r="J40" i="17" s="1"/>
  <c r="E40" i="17"/>
  <c r="I39" i="17"/>
  <c r="J39" i="17" s="1"/>
  <c r="E39" i="17"/>
  <c r="I38" i="17"/>
  <c r="J38" i="17" s="1"/>
  <c r="E38" i="17"/>
  <c r="I37" i="17"/>
  <c r="J37" i="17" s="1"/>
  <c r="F37" i="17"/>
  <c r="E37" i="17"/>
  <c r="I36" i="17"/>
  <c r="J36" i="17" s="1"/>
  <c r="F36" i="17"/>
  <c r="E36" i="17"/>
  <c r="I35" i="17"/>
  <c r="J35" i="17" s="1"/>
  <c r="E35" i="17"/>
  <c r="I34" i="17"/>
  <c r="J34" i="17" s="1"/>
  <c r="F34" i="17"/>
  <c r="E34" i="17"/>
  <c r="I33" i="17"/>
  <c r="J33" i="17" s="1"/>
  <c r="F33" i="17"/>
  <c r="E33" i="17"/>
  <c r="I32" i="17"/>
  <c r="J32" i="17" s="1"/>
  <c r="E32" i="17"/>
  <c r="I31" i="17"/>
  <c r="J31" i="17" s="1"/>
  <c r="F31" i="17"/>
  <c r="E31" i="17"/>
  <c r="I30" i="17"/>
  <c r="J30" i="17" s="1"/>
  <c r="F30" i="17"/>
  <c r="E30" i="17"/>
  <c r="I29" i="17"/>
  <c r="J29" i="17" s="1"/>
  <c r="F29" i="17"/>
  <c r="E29" i="17"/>
  <c r="I28" i="17"/>
  <c r="J28" i="17" s="1"/>
  <c r="F28" i="17"/>
  <c r="E28" i="17"/>
  <c r="I27" i="17"/>
  <c r="J27" i="17" s="1"/>
  <c r="F27" i="17"/>
  <c r="E27" i="17"/>
  <c r="I26" i="17"/>
  <c r="J26" i="17" s="1"/>
  <c r="E26" i="17"/>
  <c r="E47" i="17" s="1"/>
  <c r="F47" i="17" s="1"/>
  <c r="I25" i="17"/>
  <c r="J25" i="17" s="1"/>
  <c r="F25" i="17"/>
  <c r="E25" i="17"/>
  <c r="F26" i="17" l="1"/>
  <c r="I47" i="17"/>
  <c r="J47" i="17" s="1"/>
  <c r="J56" i="16"/>
  <c r="I56" i="16"/>
  <c r="F56" i="16"/>
  <c r="E56" i="16"/>
  <c r="I55" i="16"/>
  <c r="E55" i="16"/>
  <c r="I54" i="16"/>
  <c r="E54" i="16"/>
  <c r="J53" i="16"/>
  <c r="I53" i="16"/>
  <c r="E53" i="16"/>
  <c r="I52" i="16"/>
  <c r="J52" i="16" s="1"/>
  <c r="E52" i="16"/>
  <c r="F52" i="16" s="1"/>
  <c r="J51" i="16"/>
  <c r="I51" i="16"/>
  <c r="F51" i="16"/>
  <c r="E51" i="16"/>
  <c r="I50" i="16"/>
  <c r="J50" i="16" s="1"/>
  <c r="E50" i="16"/>
  <c r="F50" i="16" s="1"/>
  <c r="I49" i="16"/>
  <c r="J49" i="16" s="1"/>
  <c r="E49" i="16"/>
  <c r="F49" i="16" s="1"/>
  <c r="H48" i="16"/>
  <c r="G48" i="16"/>
  <c r="D48" i="16"/>
  <c r="C48" i="16"/>
  <c r="H47" i="16"/>
  <c r="G47" i="16"/>
  <c r="D47" i="16"/>
  <c r="C47" i="16"/>
  <c r="I46" i="16"/>
  <c r="J46" i="16" s="1"/>
  <c r="E46" i="16"/>
  <c r="I45" i="16"/>
  <c r="J45" i="16" s="1"/>
  <c r="E45" i="16"/>
  <c r="I44" i="16"/>
  <c r="E44" i="16"/>
  <c r="I43" i="16"/>
  <c r="J43" i="16" s="1"/>
  <c r="E43" i="16"/>
  <c r="I42" i="16"/>
  <c r="J42" i="16" s="1"/>
  <c r="F42" i="16"/>
  <c r="E42" i="16"/>
  <c r="I41" i="16"/>
  <c r="J41" i="16" s="1"/>
  <c r="E41" i="16"/>
  <c r="I40" i="16"/>
  <c r="J40" i="16" s="1"/>
  <c r="E40" i="16"/>
  <c r="I39" i="16"/>
  <c r="J39" i="16" s="1"/>
  <c r="E39" i="16"/>
  <c r="I38" i="16"/>
  <c r="J38" i="16" s="1"/>
  <c r="E38" i="16"/>
  <c r="I37" i="16"/>
  <c r="J37" i="16" s="1"/>
  <c r="E37" i="16"/>
  <c r="F37" i="16" s="1"/>
  <c r="I36" i="16"/>
  <c r="J36" i="16" s="1"/>
  <c r="E36" i="16"/>
  <c r="I35" i="16"/>
  <c r="J35" i="16" s="1"/>
  <c r="E35" i="16"/>
  <c r="I34" i="16"/>
  <c r="J34" i="16" s="1"/>
  <c r="F34" i="16"/>
  <c r="E34" i="16"/>
  <c r="I33" i="16"/>
  <c r="J33" i="16" s="1"/>
  <c r="E33" i="16"/>
  <c r="F33" i="16" s="1"/>
  <c r="I32" i="16"/>
  <c r="J32" i="16" s="1"/>
  <c r="E32" i="16"/>
  <c r="I31" i="16"/>
  <c r="J31" i="16" s="1"/>
  <c r="F31" i="16"/>
  <c r="E31" i="16"/>
  <c r="I30" i="16"/>
  <c r="J30" i="16" s="1"/>
  <c r="F30" i="16"/>
  <c r="E30" i="16"/>
  <c r="I29" i="16"/>
  <c r="J29" i="16" s="1"/>
  <c r="F29" i="16"/>
  <c r="E29" i="16"/>
  <c r="I28" i="16"/>
  <c r="J28" i="16" s="1"/>
  <c r="F28" i="16"/>
  <c r="E28" i="16"/>
  <c r="I27" i="16"/>
  <c r="J27" i="16" s="1"/>
  <c r="E27" i="16"/>
  <c r="E47" i="16" s="1"/>
  <c r="I26" i="16"/>
  <c r="J26" i="16" s="1"/>
  <c r="F26" i="16"/>
  <c r="E26" i="16"/>
  <c r="I25" i="16"/>
  <c r="J25" i="16" s="1"/>
  <c r="F25" i="16"/>
  <c r="E25" i="16"/>
  <c r="F27" i="16" l="1"/>
  <c r="I47" i="16"/>
  <c r="J47" i="16" s="1"/>
  <c r="F47" i="16"/>
  <c r="J56" i="15"/>
  <c r="I56" i="15"/>
  <c r="F56" i="15"/>
  <c r="E56" i="15"/>
  <c r="I55" i="15"/>
  <c r="E55" i="15"/>
  <c r="I54" i="15"/>
  <c r="E54" i="15"/>
  <c r="J53" i="15"/>
  <c r="I53" i="15"/>
  <c r="E53" i="15"/>
  <c r="J52" i="15"/>
  <c r="I52" i="15"/>
  <c r="F52" i="15"/>
  <c r="E52" i="15"/>
  <c r="J51" i="15"/>
  <c r="I51" i="15"/>
  <c r="F51" i="15"/>
  <c r="E51" i="15"/>
  <c r="J50" i="15"/>
  <c r="I50" i="15"/>
  <c r="F50" i="15"/>
  <c r="E50" i="15"/>
  <c r="I49" i="15"/>
  <c r="J49" i="15" s="1"/>
  <c r="F49" i="15"/>
  <c r="E49" i="15"/>
  <c r="H48" i="15"/>
  <c r="G48" i="15"/>
  <c r="D48" i="15"/>
  <c r="C48" i="15"/>
  <c r="I47" i="15"/>
  <c r="H47" i="15"/>
  <c r="G47" i="15"/>
  <c r="J47" i="15" s="1"/>
  <c r="D47" i="15"/>
  <c r="C47" i="15"/>
  <c r="J46" i="15"/>
  <c r="I46" i="15"/>
  <c r="E46" i="15"/>
  <c r="J45" i="15"/>
  <c r="I45" i="15"/>
  <c r="E45" i="15"/>
  <c r="I44" i="15"/>
  <c r="E44" i="15"/>
  <c r="J43" i="15"/>
  <c r="I43" i="15"/>
  <c r="E43" i="15"/>
  <c r="J42" i="15"/>
  <c r="I42" i="15"/>
  <c r="F42" i="15"/>
  <c r="E42" i="15"/>
  <c r="J41" i="15"/>
  <c r="I41" i="15"/>
  <c r="E41" i="15"/>
  <c r="J40" i="15"/>
  <c r="I40" i="15"/>
  <c r="E40" i="15"/>
  <c r="J39" i="15"/>
  <c r="I39" i="15"/>
  <c r="E39" i="15"/>
  <c r="I38" i="15"/>
  <c r="J38" i="15" s="1"/>
  <c r="E38" i="15"/>
  <c r="I37" i="15"/>
  <c r="J37" i="15" s="1"/>
  <c r="F37" i="15"/>
  <c r="E37" i="15"/>
  <c r="I36" i="15"/>
  <c r="J36" i="15" s="1"/>
  <c r="E36" i="15"/>
  <c r="I35" i="15"/>
  <c r="J35" i="15" s="1"/>
  <c r="E35" i="15"/>
  <c r="I34" i="15"/>
  <c r="J34" i="15" s="1"/>
  <c r="F34" i="15"/>
  <c r="E34" i="15"/>
  <c r="I33" i="15"/>
  <c r="J33" i="15" s="1"/>
  <c r="F33" i="15"/>
  <c r="E33" i="15"/>
  <c r="I32" i="15"/>
  <c r="J32" i="15" s="1"/>
  <c r="E32" i="15"/>
  <c r="I31" i="15"/>
  <c r="J31" i="15" s="1"/>
  <c r="F31" i="15"/>
  <c r="E31" i="15"/>
  <c r="I30" i="15"/>
  <c r="J30" i="15" s="1"/>
  <c r="F30" i="15"/>
  <c r="E30" i="15"/>
  <c r="I29" i="15"/>
  <c r="J29" i="15" s="1"/>
  <c r="F29" i="15"/>
  <c r="E29" i="15"/>
  <c r="I28" i="15"/>
  <c r="J28" i="15" s="1"/>
  <c r="F28" i="15"/>
  <c r="E28" i="15"/>
  <c r="I27" i="15"/>
  <c r="J27" i="15" s="1"/>
  <c r="F27" i="15"/>
  <c r="E27" i="15"/>
  <c r="I26" i="15"/>
  <c r="J26" i="15" s="1"/>
  <c r="F26" i="15"/>
  <c r="E26" i="15"/>
  <c r="I25" i="15"/>
  <c r="J25" i="15" s="1"/>
  <c r="F25" i="15"/>
  <c r="E25" i="15"/>
  <c r="E47" i="15" s="1"/>
  <c r="F47" i="15" s="1"/>
  <c r="I56" i="14" l="1"/>
  <c r="J56" i="14" s="1"/>
  <c r="F56" i="14"/>
  <c r="E56" i="14"/>
  <c r="I55" i="14"/>
  <c r="E55" i="14"/>
  <c r="I54" i="14"/>
  <c r="E54" i="14"/>
  <c r="I53" i="14"/>
  <c r="J53" i="14" s="1"/>
  <c r="E53" i="14"/>
  <c r="I52" i="14"/>
  <c r="J52" i="14" s="1"/>
  <c r="F52" i="14"/>
  <c r="E52" i="14"/>
  <c r="I51" i="14"/>
  <c r="J51" i="14" s="1"/>
  <c r="F51" i="14"/>
  <c r="E51" i="14"/>
  <c r="I50" i="14"/>
  <c r="J50" i="14" s="1"/>
  <c r="E50" i="14"/>
  <c r="F50" i="14" s="1"/>
  <c r="I49" i="14"/>
  <c r="J49" i="14" s="1"/>
  <c r="F49" i="14"/>
  <c r="E49" i="14"/>
  <c r="H48" i="14"/>
  <c r="G48" i="14"/>
  <c r="D48" i="14"/>
  <c r="C48" i="14"/>
  <c r="H47" i="14"/>
  <c r="G47" i="14"/>
  <c r="D47" i="14"/>
  <c r="C47" i="14"/>
  <c r="I46" i="14"/>
  <c r="J46" i="14" s="1"/>
  <c r="E46" i="14"/>
  <c r="I45" i="14"/>
  <c r="J45" i="14" s="1"/>
  <c r="E45" i="14"/>
  <c r="I44" i="14"/>
  <c r="E44" i="14"/>
  <c r="I43" i="14"/>
  <c r="J43" i="14" s="1"/>
  <c r="E43" i="14"/>
  <c r="I42" i="14"/>
  <c r="J42" i="14" s="1"/>
  <c r="F42" i="14"/>
  <c r="E42" i="14"/>
  <c r="I41" i="14"/>
  <c r="J41" i="14" s="1"/>
  <c r="E41" i="14"/>
  <c r="I40" i="14"/>
  <c r="J40" i="14" s="1"/>
  <c r="E40" i="14"/>
  <c r="I39" i="14"/>
  <c r="J39" i="14" s="1"/>
  <c r="E39" i="14"/>
  <c r="I38" i="14"/>
  <c r="J38" i="14" s="1"/>
  <c r="E38" i="14"/>
  <c r="I37" i="14"/>
  <c r="J37" i="14" s="1"/>
  <c r="F37" i="14"/>
  <c r="E37" i="14"/>
  <c r="I36" i="14"/>
  <c r="J36" i="14" s="1"/>
  <c r="E36" i="14"/>
  <c r="I35" i="14"/>
  <c r="J35" i="14" s="1"/>
  <c r="E35" i="14"/>
  <c r="I34" i="14"/>
  <c r="J34" i="14" s="1"/>
  <c r="F34" i="14"/>
  <c r="E34" i="14"/>
  <c r="I33" i="14"/>
  <c r="J33" i="14" s="1"/>
  <c r="F33" i="14"/>
  <c r="E33" i="14"/>
  <c r="I32" i="14"/>
  <c r="J32" i="14" s="1"/>
  <c r="E32" i="14"/>
  <c r="I31" i="14"/>
  <c r="J31" i="14" s="1"/>
  <c r="F31" i="14"/>
  <c r="E31" i="14"/>
  <c r="I30" i="14"/>
  <c r="J30" i="14" s="1"/>
  <c r="F30" i="14"/>
  <c r="E30" i="14"/>
  <c r="I29" i="14"/>
  <c r="J29" i="14" s="1"/>
  <c r="F29" i="14"/>
  <c r="E29" i="14"/>
  <c r="I28" i="14"/>
  <c r="J28" i="14" s="1"/>
  <c r="E28" i="14"/>
  <c r="F28" i="14" s="1"/>
  <c r="I27" i="14"/>
  <c r="J27" i="14" s="1"/>
  <c r="F27" i="14"/>
  <c r="E27" i="14"/>
  <c r="I26" i="14"/>
  <c r="J26" i="14" s="1"/>
  <c r="F26" i="14"/>
  <c r="E26" i="14"/>
  <c r="I25" i="14"/>
  <c r="J25" i="14" s="1"/>
  <c r="F25" i="14"/>
  <c r="E25" i="14"/>
  <c r="I47" i="14" l="1"/>
  <c r="J47" i="14" s="1"/>
  <c r="E47" i="14"/>
  <c r="F47" i="14" s="1"/>
  <c r="J56" i="13"/>
  <c r="I56" i="13"/>
  <c r="E56" i="13"/>
  <c r="F56" i="13" s="1"/>
  <c r="I55" i="13"/>
  <c r="E55" i="13"/>
  <c r="I54" i="13"/>
  <c r="E54" i="13"/>
  <c r="J53" i="13"/>
  <c r="I53" i="13"/>
  <c r="E53" i="13"/>
  <c r="J52" i="13"/>
  <c r="I52" i="13"/>
  <c r="E52" i="13"/>
  <c r="F52" i="13" s="1"/>
  <c r="J51" i="13"/>
  <c r="I51" i="13"/>
  <c r="E51" i="13"/>
  <c r="F51" i="13" s="1"/>
  <c r="J50" i="13"/>
  <c r="I50" i="13"/>
  <c r="E50" i="13"/>
  <c r="F50" i="13" s="1"/>
  <c r="J49" i="13"/>
  <c r="I49" i="13"/>
  <c r="E49" i="13"/>
  <c r="F49" i="13" s="1"/>
  <c r="H48" i="13"/>
  <c r="G48" i="13"/>
  <c r="D48" i="13"/>
  <c r="C48" i="13"/>
  <c r="H47" i="13"/>
  <c r="G47" i="13"/>
  <c r="D47" i="13"/>
  <c r="C47" i="13"/>
  <c r="F47" i="13" s="1"/>
  <c r="J46" i="13"/>
  <c r="I46" i="13"/>
  <c r="E46" i="13"/>
  <c r="J45" i="13"/>
  <c r="I45" i="13"/>
  <c r="E45" i="13"/>
  <c r="I44" i="13"/>
  <c r="E44" i="13"/>
  <c r="J43" i="13"/>
  <c r="I43" i="13"/>
  <c r="E43" i="13"/>
  <c r="J42" i="13"/>
  <c r="I42" i="13"/>
  <c r="E42" i="13"/>
  <c r="F42" i="13" s="1"/>
  <c r="J41" i="13"/>
  <c r="I41" i="13"/>
  <c r="E41" i="13"/>
  <c r="J40" i="13"/>
  <c r="I40" i="13"/>
  <c r="E40" i="13"/>
  <c r="J39" i="13"/>
  <c r="I39" i="13"/>
  <c r="E39" i="13"/>
  <c r="J38" i="13"/>
  <c r="I38" i="13"/>
  <c r="E38" i="13"/>
  <c r="J37" i="13"/>
  <c r="I37" i="13"/>
  <c r="E37" i="13"/>
  <c r="F37" i="13" s="1"/>
  <c r="J36" i="13"/>
  <c r="I36" i="13"/>
  <c r="E36" i="13"/>
  <c r="J35" i="13"/>
  <c r="I35" i="13"/>
  <c r="E35" i="13"/>
  <c r="J34" i="13"/>
  <c r="I34" i="13"/>
  <c r="E34" i="13"/>
  <c r="F34" i="13" s="1"/>
  <c r="J33" i="13"/>
  <c r="I33" i="13"/>
  <c r="E33" i="13"/>
  <c r="F33" i="13" s="1"/>
  <c r="J32" i="13"/>
  <c r="I32" i="13"/>
  <c r="E32" i="13"/>
  <c r="I31" i="13"/>
  <c r="J31" i="13" s="1"/>
  <c r="E31" i="13"/>
  <c r="F31" i="13" s="1"/>
  <c r="J30" i="13"/>
  <c r="I30" i="13"/>
  <c r="E30" i="13"/>
  <c r="F30" i="13" s="1"/>
  <c r="J29" i="13"/>
  <c r="I29" i="13"/>
  <c r="E29" i="13"/>
  <c r="F29" i="13" s="1"/>
  <c r="J28" i="13"/>
  <c r="I28" i="13"/>
  <c r="E28" i="13"/>
  <c r="F28" i="13" s="1"/>
  <c r="J27" i="13"/>
  <c r="I27" i="13"/>
  <c r="E27" i="13"/>
  <c r="F27" i="13" s="1"/>
  <c r="I26" i="13"/>
  <c r="J26" i="13" s="1"/>
  <c r="E26" i="13"/>
  <c r="F26" i="13" s="1"/>
  <c r="I25" i="13"/>
  <c r="J25" i="13" s="1"/>
  <c r="E25" i="13"/>
  <c r="E47" i="13" s="1"/>
  <c r="F25" i="13" l="1"/>
  <c r="I47" i="13"/>
  <c r="J47" i="13" s="1"/>
  <c r="I56" i="12"/>
  <c r="J56" i="12" s="1"/>
  <c r="E56" i="12"/>
  <c r="I55" i="12"/>
  <c r="E55" i="12"/>
  <c r="I54" i="12"/>
  <c r="E54" i="12"/>
  <c r="I53" i="12"/>
  <c r="J53" i="12" s="1"/>
  <c r="E53" i="12"/>
  <c r="I52" i="12"/>
  <c r="J52" i="12" s="1"/>
  <c r="E52" i="12"/>
  <c r="F52" i="12" s="1"/>
  <c r="I51" i="12"/>
  <c r="J51" i="12" s="1"/>
  <c r="E51" i="12"/>
  <c r="F51" i="12" s="1"/>
  <c r="I50" i="12"/>
  <c r="J50" i="12" s="1"/>
  <c r="E50" i="12"/>
  <c r="F50" i="12" s="1"/>
  <c r="I49" i="12"/>
  <c r="J49" i="12" s="1"/>
  <c r="E49" i="12"/>
  <c r="F49" i="12" s="1"/>
  <c r="H48" i="12"/>
  <c r="G48" i="12"/>
  <c r="D48" i="12"/>
  <c r="C48" i="12"/>
  <c r="H47" i="12"/>
  <c r="G47" i="12"/>
  <c r="D47" i="12"/>
  <c r="C47" i="12"/>
  <c r="I46" i="12"/>
  <c r="J46" i="12" s="1"/>
  <c r="E46" i="12"/>
  <c r="I45" i="12"/>
  <c r="J45" i="12" s="1"/>
  <c r="E45" i="12"/>
  <c r="I44" i="12"/>
  <c r="E44" i="12"/>
  <c r="I43" i="12"/>
  <c r="J43" i="12" s="1"/>
  <c r="E43" i="12"/>
  <c r="I42" i="12"/>
  <c r="J42" i="12" s="1"/>
  <c r="E42" i="12"/>
  <c r="F42" i="12" s="1"/>
  <c r="I41" i="12"/>
  <c r="J41" i="12" s="1"/>
  <c r="E41" i="12"/>
  <c r="I40" i="12"/>
  <c r="J40" i="12" s="1"/>
  <c r="E40" i="12"/>
  <c r="I39" i="12"/>
  <c r="J39" i="12" s="1"/>
  <c r="E39" i="12"/>
  <c r="I38" i="12"/>
  <c r="J38" i="12" s="1"/>
  <c r="E38" i="12"/>
  <c r="I37" i="12"/>
  <c r="J37" i="12" s="1"/>
  <c r="E37" i="12"/>
  <c r="F37" i="12" s="1"/>
  <c r="I36" i="12"/>
  <c r="J36" i="12" s="1"/>
  <c r="E36" i="12"/>
  <c r="I35" i="12"/>
  <c r="J35" i="12" s="1"/>
  <c r="E35" i="12"/>
  <c r="I34" i="12"/>
  <c r="J34" i="12" s="1"/>
  <c r="E34" i="12"/>
  <c r="F34" i="12" s="1"/>
  <c r="I33" i="12"/>
  <c r="J33" i="12" s="1"/>
  <c r="E33" i="12"/>
  <c r="F33" i="12" s="1"/>
  <c r="I32" i="12"/>
  <c r="J32" i="12" s="1"/>
  <c r="E32" i="12"/>
  <c r="I31" i="12"/>
  <c r="J31" i="12" s="1"/>
  <c r="E31" i="12"/>
  <c r="F31" i="12" s="1"/>
  <c r="I30" i="12"/>
  <c r="J30" i="12" s="1"/>
  <c r="E30" i="12"/>
  <c r="I29" i="12"/>
  <c r="J29" i="12" s="1"/>
  <c r="E29" i="12"/>
  <c r="F29" i="12" s="1"/>
  <c r="I28" i="12"/>
  <c r="J28" i="12" s="1"/>
  <c r="E28" i="12"/>
  <c r="F28" i="12" s="1"/>
  <c r="I27" i="12"/>
  <c r="J27" i="12" s="1"/>
  <c r="E27" i="12"/>
  <c r="F27" i="12" s="1"/>
  <c r="I26" i="12"/>
  <c r="J26" i="12" s="1"/>
  <c r="E26" i="12"/>
  <c r="F26" i="12" s="1"/>
  <c r="I25" i="12"/>
  <c r="J25" i="12" s="1"/>
  <c r="E25" i="12"/>
  <c r="E47" i="12" l="1"/>
  <c r="F47" i="12"/>
  <c r="J47" i="12"/>
  <c r="F25" i="12"/>
  <c r="I47" i="12"/>
  <c r="I56" i="11"/>
  <c r="J56" i="11" s="1"/>
  <c r="E56" i="11"/>
  <c r="I55" i="11"/>
  <c r="E55" i="11"/>
  <c r="I54" i="11"/>
  <c r="E54" i="11"/>
  <c r="I53" i="11"/>
  <c r="J53" i="11" s="1"/>
  <c r="E53" i="11"/>
  <c r="I52" i="11"/>
  <c r="J52" i="11" s="1"/>
  <c r="E52" i="11"/>
  <c r="I51" i="11"/>
  <c r="J51" i="11" s="1"/>
  <c r="E51" i="11"/>
  <c r="F51" i="11" s="1"/>
  <c r="I50" i="11"/>
  <c r="J50" i="11" s="1"/>
  <c r="F50" i="11"/>
  <c r="E50" i="11"/>
  <c r="I49" i="11"/>
  <c r="J49" i="11" s="1"/>
  <c r="F49" i="11"/>
  <c r="E49" i="11"/>
  <c r="H48" i="11"/>
  <c r="G48" i="11"/>
  <c r="D48" i="11"/>
  <c r="C48" i="11"/>
  <c r="H47" i="11"/>
  <c r="G47" i="11"/>
  <c r="D47" i="11"/>
  <c r="C47" i="11"/>
  <c r="I46" i="11"/>
  <c r="J46" i="11" s="1"/>
  <c r="E46" i="11"/>
  <c r="I45" i="11"/>
  <c r="J45" i="11" s="1"/>
  <c r="E45" i="11"/>
  <c r="I44" i="11"/>
  <c r="E44" i="11"/>
  <c r="I43" i="11"/>
  <c r="J43" i="11" s="1"/>
  <c r="E43" i="11"/>
  <c r="I42" i="11"/>
  <c r="J42" i="11" s="1"/>
  <c r="F42" i="11"/>
  <c r="E42" i="11"/>
  <c r="I41" i="11"/>
  <c r="J41" i="11" s="1"/>
  <c r="E41" i="11"/>
  <c r="I40" i="11"/>
  <c r="J40" i="11" s="1"/>
  <c r="E40" i="11"/>
  <c r="I39" i="11"/>
  <c r="J39" i="11" s="1"/>
  <c r="E39" i="11"/>
  <c r="I38" i="11"/>
  <c r="J38" i="11" s="1"/>
  <c r="E38" i="11"/>
  <c r="I37" i="11"/>
  <c r="J37" i="11" s="1"/>
  <c r="F37" i="11"/>
  <c r="E37" i="11"/>
  <c r="I36" i="11"/>
  <c r="J36" i="11" s="1"/>
  <c r="E36" i="11"/>
  <c r="I35" i="11"/>
  <c r="J35" i="11" s="1"/>
  <c r="E35" i="11"/>
  <c r="I34" i="11"/>
  <c r="J34" i="11" s="1"/>
  <c r="F34" i="11"/>
  <c r="E34" i="11"/>
  <c r="I33" i="11"/>
  <c r="J33" i="11" s="1"/>
  <c r="E33" i="11"/>
  <c r="F33" i="11" s="1"/>
  <c r="I32" i="11"/>
  <c r="J32" i="11" s="1"/>
  <c r="E32" i="11"/>
  <c r="I31" i="11"/>
  <c r="J31" i="11" s="1"/>
  <c r="E31" i="11"/>
  <c r="I30" i="11"/>
  <c r="J30" i="11" s="1"/>
  <c r="E30" i="11"/>
  <c r="I29" i="11"/>
  <c r="J29" i="11" s="1"/>
  <c r="F29" i="11"/>
  <c r="E29" i="11"/>
  <c r="I28" i="11"/>
  <c r="J28" i="11" s="1"/>
  <c r="F28" i="11"/>
  <c r="E28" i="11"/>
  <c r="I27" i="11"/>
  <c r="J27" i="11" s="1"/>
  <c r="F27" i="11"/>
  <c r="E27" i="11"/>
  <c r="I26" i="11"/>
  <c r="J26" i="11" s="1"/>
  <c r="F26" i="11"/>
  <c r="E26" i="11"/>
  <c r="I25" i="11"/>
  <c r="J25" i="11" s="1"/>
  <c r="F25" i="11"/>
  <c r="E25" i="11"/>
  <c r="E47" i="11" s="1"/>
  <c r="I47" i="11" l="1"/>
  <c r="J47" i="11" s="1"/>
  <c r="F47" i="11"/>
  <c r="J56" i="10"/>
  <c r="I56" i="10"/>
  <c r="E56" i="10"/>
  <c r="I55" i="10"/>
  <c r="E55" i="10"/>
  <c r="I54" i="10"/>
  <c r="E54" i="10"/>
  <c r="J53" i="10"/>
  <c r="I53" i="10"/>
  <c r="E53" i="10"/>
  <c r="J52" i="10"/>
  <c r="I52" i="10"/>
  <c r="E52" i="10"/>
  <c r="J51" i="10"/>
  <c r="I51" i="10"/>
  <c r="F51" i="10"/>
  <c r="E51" i="10"/>
  <c r="I50" i="10"/>
  <c r="J50" i="10" s="1"/>
  <c r="E50" i="10"/>
  <c r="F50" i="10" s="1"/>
  <c r="J49" i="10"/>
  <c r="I49" i="10"/>
  <c r="F49" i="10"/>
  <c r="E49" i="10"/>
  <c r="H48" i="10"/>
  <c r="G48" i="10"/>
  <c r="D48" i="10"/>
  <c r="C48" i="10"/>
  <c r="H47" i="10"/>
  <c r="I47" i="10" s="1"/>
  <c r="J47" i="10" s="1"/>
  <c r="G47" i="10"/>
  <c r="D47" i="10"/>
  <c r="C47" i="10"/>
  <c r="J46" i="10"/>
  <c r="I46" i="10"/>
  <c r="E46" i="10"/>
  <c r="J45" i="10"/>
  <c r="I45" i="10"/>
  <c r="E45" i="10"/>
  <c r="I44" i="10"/>
  <c r="E44" i="10"/>
  <c r="J43" i="10"/>
  <c r="I43" i="10"/>
  <c r="E43" i="10"/>
  <c r="J42" i="10"/>
  <c r="I42" i="10"/>
  <c r="F42" i="10"/>
  <c r="E42" i="10"/>
  <c r="J41" i="10"/>
  <c r="I41" i="10"/>
  <c r="E41" i="10"/>
  <c r="J40" i="10"/>
  <c r="I40" i="10"/>
  <c r="E40" i="10"/>
  <c r="J39" i="10"/>
  <c r="I39" i="10"/>
  <c r="E39" i="10"/>
  <c r="J38" i="10"/>
  <c r="I38" i="10"/>
  <c r="E38" i="10"/>
  <c r="I37" i="10"/>
  <c r="J37" i="10" s="1"/>
  <c r="E37" i="10"/>
  <c r="E47" i="10" s="1"/>
  <c r="F47" i="10" s="1"/>
  <c r="J36" i="10"/>
  <c r="I36" i="10"/>
  <c r="E36" i="10"/>
  <c r="I35" i="10"/>
  <c r="J35" i="10" s="1"/>
  <c r="E35" i="10"/>
  <c r="I34" i="10"/>
  <c r="J34" i="10" s="1"/>
  <c r="F34" i="10"/>
  <c r="E34" i="10"/>
  <c r="I33" i="10"/>
  <c r="J33" i="10" s="1"/>
  <c r="F33" i="10"/>
  <c r="E33" i="10"/>
  <c r="I32" i="10"/>
  <c r="J32" i="10" s="1"/>
  <c r="E32" i="10"/>
  <c r="I31" i="10"/>
  <c r="J31" i="10" s="1"/>
  <c r="E31" i="10"/>
  <c r="I30" i="10"/>
  <c r="J30" i="10" s="1"/>
  <c r="E30" i="10"/>
  <c r="I29" i="10"/>
  <c r="J29" i="10" s="1"/>
  <c r="F29" i="10"/>
  <c r="E29" i="10"/>
  <c r="I28" i="10"/>
  <c r="J28" i="10" s="1"/>
  <c r="F28" i="10"/>
  <c r="E28" i="10"/>
  <c r="I27" i="10"/>
  <c r="J27" i="10" s="1"/>
  <c r="F27" i="10"/>
  <c r="E27" i="10"/>
  <c r="I26" i="10"/>
  <c r="J26" i="10" s="1"/>
  <c r="F26" i="10"/>
  <c r="E26" i="10"/>
  <c r="I25" i="10"/>
  <c r="J25" i="10" s="1"/>
  <c r="F25" i="10"/>
  <c r="E25" i="10"/>
  <c r="F37" i="10" l="1"/>
  <c r="J56" i="9"/>
  <c r="I56" i="9"/>
  <c r="E56" i="9"/>
  <c r="I55" i="9"/>
  <c r="E55" i="9"/>
  <c r="I54" i="9"/>
  <c r="E54" i="9"/>
  <c r="J53" i="9"/>
  <c r="I53" i="9"/>
  <c r="E53" i="9"/>
  <c r="J52" i="9"/>
  <c r="I52" i="9"/>
  <c r="E52" i="9"/>
  <c r="J51" i="9"/>
  <c r="I51" i="9"/>
  <c r="E51" i="9"/>
  <c r="F51" i="9" s="1"/>
  <c r="J50" i="9"/>
  <c r="I50" i="9"/>
  <c r="E50" i="9"/>
  <c r="F50" i="9" s="1"/>
  <c r="I49" i="9"/>
  <c r="J49" i="9" s="1"/>
  <c r="E49" i="9"/>
  <c r="F49" i="9" s="1"/>
  <c r="H48" i="9"/>
  <c r="G48" i="9"/>
  <c r="D48" i="9"/>
  <c r="C48" i="9"/>
  <c r="H47" i="9"/>
  <c r="G47" i="9"/>
  <c r="D47" i="9"/>
  <c r="C47" i="9"/>
  <c r="J46" i="9"/>
  <c r="I46" i="9"/>
  <c r="E46" i="9"/>
  <c r="J45" i="9"/>
  <c r="I45" i="9"/>
  <c r="E45" i="9"/>
  <c r="I44" i="9"/>
  <c r="E44" i="9"/>
  <c r="J43" i="9"/>
  <c r="I43" i="9"/>
  <c r="E43" i="9"/>
  <c r="J42" i="9"/>
  <c r="I42" i="9"/>
  <c r="E42" i="9"/>
  <c r="F42" i="9" s="1"/>
  <c r="J41" i="9"/>
  <c r="I41" i="9"/>
  <c r="E41" i="9"/>
  <c r="J40" i="9"/>
  <c r="I40" i="9"/>
  <c r="E40" i="9"/>
  <c r="J39" i="9"/>
  <c r="I39" i="9"/>
  <c r="E39" i="9"/>
  <c r="J38" i="9"/>
  <c r="I38" i="9"/>
  <c r="E38" i="9"/>
  <c r="J37" i="9"/>
  <c r="I37" i="9"/>
  <c r="E37" i="9"/>
  <c r="F37" i="9" s="1"/>
  <c r="J36" i="9"/>
  <c r="I36" i="9"/>
  <c r="E36" i="9"/>
  <c r="J35" i="9"/>
  <c r="I35" i="9"/>
  <c r="E35" i="9"/>
  <c r="J34" i="9"/>
  <c r="I34" i="9"/>
  <c r="E34" i="9"/>
  <c r="F34" i="9" s="1"/>
  <c r="I33" i="9"/>
  <c r="J33" i="9" s="1"/>
  <c r="E33" i="9"/>
  <c r="J32" i="9"/>
  <c r="I32" i="9"/>
  <c r="E32" i="9"/>
  <c r="J31" i="9"/>
  <c r="I31" i="9"/>
  <c r="E31" i="9"/>
  <c r="J30" i="9"/>
  <c r="I30" i="9"/>
  <c r="E30" i="9"/>
  <c r="I29" i="9"/>
  <c r="J29" i="9" s="1"/>
  <c r="E29" i="9"/>
  <c r="J28" i="9"/>
  <c r="I28" i="9"/>
  <c r="E28" i="9"/>
  <c r="F28" i="9" s="1"/>
  <c r="J27" i="9"/>
  <c r="I27" i="9"/>
  <c r="E27" i="9"/>
  <c r="F27" i="9" s="1"/>
  <c r="J26" i="9"/>
  <c r="I26" i="9"/>
  <c r="E26" i="9"/>
  <c r="F26" i="9" s="1"/>
  <c r="J25" i="9"/>
  <c r="I25" i="9"/>
  <c r="E25" i="9"/>
  <c r="E47" i="9" l="1"/>
  <c r="F47" i="9"/>
  <c r="J47" i="9"/>
  <c r="F25" i="9"/>
  <c r="I47" i="9"/>
  <c r="J56" i="8"/>
  <c r="I56" i="8"/>
  <c r="E56" i="8"/>
  <c r="I55" i="8"/>
  <c r="E55" i="8"/>
  <c r="I54" i="8"/>
  <c r="E54" i="8"/>
  <c r="J53" i="8"/>
  <c r="I53" i="8"/>
  <c r="E53" i="8"/>
  <c r="J52" i="8"/>
  <c r="I52" i="8"/>
  <c r="E52" i="8"/>
  <c r="I51" i="8"/>
  <c r="J51" i="8" s="1"/>
  <c r="E51" i="8"/>
  <c r="J50" i="8"/>
  <c r="I50" i="8"/>
  <c r="F50" i="8"/>
  <c r="E50" i="8"/>
  <c r="J49" i="8"/>
  <c r="I49" i="8"/>
  <c r="F49" i="8"/>
  <c r="E49" i="8"/>
  <c r="H48" i="8"/>
  <c r="G48" i="8"/>
  <c r="D48" i="8"/>
  <c r="C48" i="8"/>
  <c r="H47" i="8"/>
  <c r="G47" i="8"/>
  <c r="D47" i="8"/>
  <c r="C47" i="8"/>
  <c r="J46" i="8"/>
  <c r="I46" i="8"/>
  <c r="E46" i="8"/>
  <c r="J45" i="8"/>
  <c r="I45" i="8"/>
  <c r="E45" i="8"/>
  <c r="I44" i="8"/>
  <c r="E44" i="8"/>
  <c r="J43" i="8"/>
  <c r="I43" i="8"/>
  <c r="E43" i="8"/>
  <c r="J42" i="8"/>
  <c r="I42" i="8"/>
  <c r="F42" i="8"/>
  <c r="E42" i="8"/>
  <c r="J41" i="8"/>
  <c r="I41" i="8"/>
  <c r="E41" i="8"/>
  <c r="J40" i="8"/>
  <c r="I40" i="8"/>
  <c r="E40" i="8"/>
  <c r="J39" i="8"/>
  <c r="I39" i="8"/>
  <c r="E39" i="8"/>
  <c r="J38" i="8"/>
  <c r="I38" i="8"/>
  <c r="E38" i="8"/>
  <c r="J37" i="8"/>
  <c r="I37" i="8"/>
  <c r="F37" i="8"/>
  <c r="E37" i="8"/>
  <c r="J36" i="8"/>
  <c r="I36" i="8"/>
  <c r="E36" i="8"/>
  <c r="J35" i="8"/>
  <c r="I35" i="8"/>
  <c r="E35" i="8"/>
  <c r="J34" i="8"/>
  <c r="I34" i="8"/>
  <c r="F34" i="8"/>
  <c r="E34" i="8"/>
  <c r="J33" i="8"/>
  <c r="I33" i="8"/>
  <c r="E33" i="8"/>
  <c r="J32" i="8"/>
  <c r="I32" i="8"/>
  <c r="E32" i="8"/>
  <c r="J31" i="8"/>
  <c r="I31" i="8"/>
  <c r="E31" i="8"/>
  <c r="J30" i="8"/>
  <c r="I30" i="8"/>
  <c r="E30" i="8"/>
  <c r="J29" i="8"/>
  <c r="I29" i="8"/>
  <c r="E29" i="8"/>
  <c r="J28" i="8"/>
  <c r="I28" i="8"/>
  <c r="F28" i="8"/>
  <c r="E28" i="8"/>
  <c r="I27" i="8"/>
  <c r="J27" i="8" s="1"/>
  <c r="E27" i="8"/>
  <c r="F27" i="8" s="1"/>
  <c r="J26" i="8"/>
  <c r="I26" i="8"/>
  <c r="F26" i="8"/>
  <c r="E26" i="8"/>
  <c r="J25" i="8"/>
  <c r="I25" i="8"/>
  <c r="F25" i="8"/>
  <c r="E25" i="8"/>
  <c r="E47" i="8" s="1"/>
  <c r="F47" i="8" s="1"/>
  <c r="I47" i="8" l="1"/>
  <c r="J47" i="8" s="1"/>
  <c r="I56" i="7"/>
  <c r="J56" i="7" s="1"/>
  <c r="E56" i="7"/>
  <c r="I55" i="7"/>
  <c r="E55" i="7"/>
  <c r="I54" i="7"/>
  <c r="E54" i="7"/>
  <c r="I53" i="7"/>
  <c r="J53" i="7" s="1"/>
  <c r="E53" i="7"/>
  <c r="I52" i="7"/>
  <c r="J52" i="7" s="1"/>
  <c r="E52" i="7"/>
  <c r="I51" i="7"/>
  <c r="J51" i="7" s="1"/>
  <c r="E51" i="7"/>
  <c r="I50" i="7"/>
  <c r="J50" i="7" s="1"/>
  <c r="F50" i="7"/>
  <c r="E50" i="7"/>
  <c r="I49" i="7"/>
  <c r="J49" i="7" s="1"/>
  <c r="F49" i="7"/>
  <c r="E49" i="7"/>
  <c r="H48" i="7"/>
  <c r="G48" i="7"/>
  <c r="D48" i="7"/>
  <c r="C48" i="7"/>
  <c r="H47" i="7"/>
  <c r="I47" i="7" s="1"/>
  <c r="G47" i="7"/>
  <c r="E47" i="7"/>
  <c r="D47" i="7"/>
  <c r="C47" i="7"/>
  <c r="F47" i="7" s="1"/>
  <c r="I46" i="7"/>
  <c r="J46" i="7" s="1"/>
  <c r="E46" i="7"/>
  <c r="I45" i="7"/>
  <c r="J45" i="7" s="1"/>
  <c r="E45" i="7"/>
  <c r="I44" i="7"/>
  <c r="E44" i="7"/>
  <c r="I43" i="7"/>
  <c r="J43" i="7" s="1"/>
  <c r="E43" i="7"/>
  <c r="I42" i="7"/>
  <c r="J42" i="7" s="1"/>
  <c r="F42" i="7"/>
  <c r="E42" i="7"/>
  <c r="I41" i="7"/>
  <c r="J41" i="7" s="1"/>
  <c r="E41" i="7"/>
  <c r="I40" i="7"/>
  <c r="J40" i="7" s="1"/>
  <c r="E40" i="7"/>
  <c r="I39" i="7"/>
  <c r="J39" i="7" s="1"/>
  <c r="E39" i="7"/>
  <c r="I38" i="7"/>
  <c r="J38" i="7" s="1"/>
  <c r="E38" i="7"/>
  <c r="I37" i="7"/>
  <c r="J37" i="7" s="1"/>
  <c r="F37" i="7"/>
  <c r="E37" i="7"/>
  <c r="I36" i="7"/>
  <c r="J36" i="7" s="1"/>
  <c r="E36" i="7"/>
  <c r="I35" i="7"/>
  <c r="J35" i="7" s="1"/>
  <c r="E35" i="7"/>
  <c r="I34" i="7"/>
  <c r="J34" i="7" s="1"/>
  <c r="F34" i="7"/>
  <c r="E34" i="7"/>
  <c r="I33" i="7"/>
  <c r="J33" i="7" s="1"/>
  <c r="E33" i="7"/>
  <c r="I32" i="7"/>
  <c r="J32" i="7" s="1"/>
  <c r="E32" i="7"/>
  <c r="I31" i="7"/>
  <c r="J31" i="7" s="1"/>
  <c r="E31" i="7"/>
  <c r="I30" i="7"/>
  <c r="J30" i="7" s="1"/>
  <c r="E30" i="7"/>
  <c r="I29" i="7"/>
  <c r="J29" i="7" s="1"/>
  <c r="E29" i="7"/>
  <c r="I28" i="7"/>
  <c r="J28" i="7" s="1"/>
  <c r="F28" i="7"/>
  <c r="E28" i="7"/>
  <c r="I27" i="7"/>
  <c r="J27" i="7" s="1"/>
  <c r="F27" i="7"/>
  <c r="E27" i="7"/>
  <c r="I26" i="7"/>
  <c r="J26" i="7" s="1"/>
  <c r="F26" i="7"/>
  <c r="E26" i="7"/>
  <c r="I25" i="7"/>
  <c r="J25" i="7" s="1"/>
  <c r="F25" i="7"/>
  <c r="E25" i="7"/>
  <c r="J47" i="7" l="1"/>
  <c r="I56" i="6"/>
  <c r="J56" i="6" s="1"/>
  <c r="E56" i="6"/>
  <c r="I55" i="6"/>
  <c r="E55" i="6"/>
  <c r="I54" i="6"/>
  <c r="E54" i="6"/>
  <c r="J53" i="6"/>
  <c r="I53" i="6"/>
  <c r="E53" i="6"/>
  <c r="J52" i="6"/>
  <c r="I52" i="6"/>
  <c r="E52" i="6"/>
  <c r="J51" i="6"/>
  <c r="I51" i="6"/>
  <c r="E51" i="6"/>
  <c r="I50" i="6"/>
  <c r="J50" i="6" s="1"/>
  <c r="E50" i="6"/>
  <c r="F50" i="6" s="1"/>
  <c r="I49" i="6"/>
  <c r="J49" i="6" s="1"/>
  <c r="E49" i="6"/>
  <c r="F49" i="6" s="1"/>
  <c r="H48" i="6"/>
  <c r="G48" i="6"/>
  <c r="D48" i="6"/>
  <c r="C48" i="6"/>
  <c r="H47" i="6"/>
  <c r="G47" i="6"/>
  <c r="D47" i="6"/>
  <c r="C47" i="6"/>
  <c r="I46" i="6"/>
  <c r="J46" i="6" s="1"/>
  <c r="E46" i="6"/>
  <c r="I45" i="6"/>
  <c r="J45" i="6" s="1"/>
  <c r="E45" i="6"/>
  <c r="I44" i="6"/>
  <c r="E44" i="6"/>
  <c r="I43" i="6"/>
  <c r="J43" i="6" s="1"/>
  <c r="E43" i="6"/>
  <c r="I42" i="6"/>
  <c r="J42" i="6" s="1"/>
  <c r="E42" i="6"/>
  <c r="I41" i="6"/>
  <c r="J41" i="6" s="1"/>
  <c r="E41" i="6"/>
  <c r="I40" i="6"/>
  <c r="J40" i="6" s="1"/>
  <c r="E40" i="6"/>
  <c r="I39" i="6"/>
  <c r="J39" i="6" s="1"/>
  <c r="E39" i="6"/>
  <c r="I38" i="6"/>
  <c r="J38" i="6" s="1"/>
  <c r="E38" i="6"/>
  <c r="I37" i="6"/>
  <c r="J37" i="6" s="1"/>
  <c r="F37" i="6"/>
  <c r="E37" i="6"/>
  <c r="I36" i="6"/>
  <c r="J36" i="6" s="1"/>
  <c r="E36" i="6"/>
  <c r="I35" i="6"/>
  <c r="J35" i="6" s="1"/>
  <c r="E35" i="6"/>
  <c r="I34" i="6"/>
  <c r="J34" i="6" s="1"/>
  <c r="F34" i="6"/>
  <c r="E34" i="6"/>
  <c r="I33" i="6"/>
  <c r="J33" i="6" s="1"/>
  <c r="E33" i="6"/>
  <c r="I32" i="6"/>
  <c r="J32" i="6" s="1"/>
  <c r="E32" i="6"/>
  <c r="I31" i="6"/>
  <c r="J31" i="6" s="1"/>
  <c r="E31" i="6"/>
  <c r="I30" i="6"/>
  <c r="J30" i="6" s="1"/>
  <c r="E30" i="6"/>
  <c r="I29" i="6"/>
  <c r="J29" i="6" s="1"/>
  <c r="E29" i="6"/>
  <c r="I28" i="6"/>
  <c r="J28" i="6" s="1"/>
  <c r="E28" i="6"/>
  <c r="I27" i="6"/>
  <c r="J27" i="6" s="1"/>
  <c r="F27" i="6"/>
  <c r="E27" i="6"/>
  <c r="I26" i="6"/>
  <c r="J26" i="6" s="1"/>
  <c r="F26" i="6"/>
  <c r="E26" i="6"/>
  <c r="I25" i="6"/>
  <c r="J25" i="6" s="1"/>
  <c r="F25" i="6"/>
  <c r="E25" i="6"/>
  <c r="E47" i="6" l="1"/>
  <c r="F47" i="6" s="1"/>
  <c r="I47" i="6"/>
  <c r="J47" i="6" s="1"/>
  <c r="I56" i="5"/>
  <c r="J56" i="5" s="1"/>
  <c r="E56" i="5"/>
  <c r="I55" i="5"/>
  <c r="E55" i="5"/>
  <c r="I54" i="5"/>
  <c r="E54" i="5"/>
  <c r="I53" i="5"/>
  <c r="J53" i="5" s="1"/>
  <c r="E53" i="5"/>
  <c r="I52" i="5"/>
  <c r="J52" i="5" s="1"/>
  <c r="E52" i="5"/>
  <c r="I51" i="5"/>
  <c r="J51" i="5" s="1"/>
  <c r="E51" i="5"/>
  <c r="I50" i="5"/>
  <c r="J50" i="5" s="1"/>
  <c r="F50" i="5"/>
  <c r="E50" i="5"/>
  <c r="I49" i="5"/>
  <c r="J49" i="5" s="1"/>
  <c r="E49" i="5"/>
  <c r="F49" i="5" s="1"/>
  <c r="H48" i="5"/>
  <c r="G48" i="5"/>
  <c r="D48" i="5"/>
  <c r="C48" i="5"/>
  <c r="I47" i="5"/>
  <c r="J47" i="5" s="1"/>
  <c r="H47" i="5"/>
  <c r="G47" i="5"/>
  <c r="E47" i="5"/>
  <c r="F47" i="5" s="1"/>
  <c r="D47" i="5"/>
  <c r="C47" i="5"/>
  <c r="I46" i="5"/>
  <c r="J46" i="5" s="1"/>
  <c r="E46" i="5"/>
  <c r="I45" i="5"/>
  <c r="J45" i="5" s="1"/>
  <c r="E45" i="5"/>
  <c r="I44" i="5"/>
  <c r="E44" i="5"/>
  <c r="I43" i="5"/>
  <c r="J43" i="5" s="1"/>
  <c r="E43" i="5"/>
  <c r="I42" i="5"/>
  <c r="J42" i="5" s="1"/>
  <c r="E42" i="5"/>
  <c r="I41" i="5"/>
  <c r="J41" i="5" s="1"/>
  <c r="E41" i="5"/>
  <c r="I40" i="5"/>
  <c r="J40" i="5" s="1"/>
  <c r="E40" i="5"/>
  <c r="I39" i="5"/>
  <c r="J39" i="5" s="1"/>
  <c r="E39" i="5"/>
  <c r="I38" i="5"/>
  <c r="J38" i="5" s="1"/>
  <c r="E38" i="5"/>
  <c r="I37" i="5"/>
  <c r="J37" i="5" s="1"/>
  <c r="F37" i="5"/>
  <c r="E37" i="5"/>
  <c r="I36" i="5"/>
  <c r="J36" i="5" s="1"/>
  <c r="E36" i="5"/>
  <c r="I35" i="5"/>
  <c r="J35" i="5" s="1"/>
  <c r="E35" i="5"/>
  <c r="I34" i="5"/>
  <c r="J34" i="5" s="1"/>
  <c r="F34" i="5"/>
  <c r="E34" i="5"/>
  <c r="I33" i="5"/>
  <c r="J33" i="5" s="1"/>
  <c r="E33" i="5"/>
  <c r="I32" i="5"/>
  <c r="J32" i="5" s="1"/>
  <c r="E32" i="5"/>
  <c r="I31" i="5"/>
  <c r="J31" i="5" s="1"/>
  <c r="E31" i="5"/>
  <c r="I30" i="5"/>
  <c r="J30" i="5" s="1"/>
  <c r="E30" i="5"/>
  <c r="I29" i="5"/>
  <c r="J29" i="5" s="1"/>
  <c r="E29" i="5"/>
  <c r="I28" i="5"/>
  <c r="J28" i="5" s="1"/>
  <c r="E28" i="5"/>
  <c r="I27" i="5"/>
  <c r="J27" i="5" s="1"/>
  <c r="F27" i="5"/>
  <c r="E27" i="5"/>
  <c r="I26" i="5"/>
  <c r="J26" i="5" s="1"/>
  <c r="E26" i="5"/>
  <c r="I25" i="5"/>
  <c r="J25" i="5" s="1"/>
  <c r="F25" i="5"/>
  <c r="E25" i="5"/>
  <c r="I56" i="4" l="1"/>
  <c r="J56" i="4" s="1"/>
  <c r="E56" i="4"/>
  <c r="I55" i="4"/>
  <c r="E55" i="4"/>
  <c r="I54" i="4"/>
  <c r="E54" i="4"/>
  <c r="I53" i="4"/>
  <c r="J53" i="4" s="1"/>
  <c r="E53" i="4"/>
  <c r="I52" i="4"/>
  <c r="J52" i="4" s="1"/>
  <c r="E52" i="4"/>
  <c r="I51" i="4"/>
  <c r="J51" i="4" s="1"/>
  <c r="E51" i="4"/>
  <c r="I50" i="4"/>
  <c r="J50" i="4" s="1"/>
  <c r="E50" i="4"/>
  <c r="I49" i="4"/>
  <c r="J49" i="4" s="1"/>
  <c r="F49" i="4"/>
  <c r="E49" i="4"/>
  <c r="H48" i="4"/>
  <c r="G48" i="4"/>
  <c r="D48" i="4"/>
  <c r="C48" i="4"/>
  <c r="H47" i="4"/>
  <c r="G47" i="4"/>
  <c r="D47" i="4"/>
  <c r="C47" i="4"/>
  <c r="I46" i="4"/>
  <c r="J46" i="4" s="1"/>
  <c r="E46" i="4"/>
  <c r="I45" i="4"/>
  <c r="J45" i="4" s="1"/>
  <c r="E45" i="4"/>
  <c r="I44" i="4"/>
  <c r="E44" i="4"/>
  <c r="I43" i="4"/>
  <c r="J43" i="4" s="1"/>
  <c r="E43" i="4"/>
  <c r="I42" i="4"/>
  <c r="J42" i="4" s="1"/>
  <c r="E42" i="4"/>
  <c r="I41" i="4"/>
  <c r="J41" i="4" s="1"/>
  <c r="E41" i="4"/>
  <c r="I40" i="4"/>
  <c r="J40" i="4" s="1"/>
  <c r="E40" i="4"/>
  <c r="I39" i="4"/>
  <c r="J39" i="4" s="1"/>
  <c r="E39" i="4"/>
  <c r="I38" i="4"/>
  <c r="J38" i="4" s="1"/>
  <c r="E38" i="4"/>
  <c r="I37" i="4"/>
  <c r="J37" i="4" s="1"/>
  <c r="F37" i="4"/>
  <c r="E37" i="4"/>
  <c r="I36" i="4"/>
  <c r="J36" i="4" s="1"/>
  <c r="E36" i="4"/>
  <c r="I35" i="4"/>
  <c r="J35" i="4" s="1"/>
  <c r="E35" i="4"/>
  <c r="I34" i="4"/>
  <c r="J34" i="4" s="1"/>
  <c r="E34" i="4"/>
  <c r="I33" i="4"/>
  <c r="J33" i="4" s="1"/>
  <c r="E33" i="4"/>
  <c r="I32" i="4"/>
  <c r="J32" i="4" s="1"/>
  <c r="E32" i="4"/>
  <c r="I31" i="4"/>
  <c r="J31" i="4" s="1"/>
  <c r="E31" i="4"/>
  <c r="I30" i="4"/>
  <c r="J30" i="4" s="1"/>
  <c r="E30" i="4"/>
  <c r="I29" i="4"/>
  <c r="J29" i="4" s="1"/>
  <c r="E29" i="4"/>
  <c r="I28" i="4"/>
  <c r="J28" i="4" s="1"/>
  <c r="E28" i="4"/>
  <c r="I27" i="4"/>
  <c r="J27" i="4" s="1"/>
  <c r="F27" i="4"/>
  <c r="E27" i="4"/>
  <c r="I26" i="4"/>
  <c r="J26" i="4" s="1"/>
  <c r="E26" i="4"/>
  <c r="I25" i="4"/>
  <c r="J25" i="4" s="1"/>
  <c r="E25" i="4"/>
  <c r="E47" i="4" s="1"/>
  <c r="F47" i="4" s="1"/>
  <c r="I47" i="4" l="1"/>
  <c r="J47" i="4" s="1"/>
  <c r="I56" i="3"/>
  <c r="J56" i="3" s="1"/>
  <c r="E56" i="3"/>
  <c r="I55" i="3"/>
  <c r="E55" i="3"/>
  <c r="I54" i="3"/>
  <c r="E54" i="3"/>
  <c r="J53" i="3"/>
  <c r="I53" i="3"/>
  <c r="E53" i="3"/>
  <c r="J52" i="3"/>
  <c r="I52" i="3"/>
  <c r="E52" i="3"/>
  <c r="J51" i="3"/>
  <c r="I51" i="3"/>
  <c r="E51" i="3"/>
  <c r="J50" i="3"/>
  <c r="I50" i="3"/>
  <c r="E50" i="3"/>
  <c r="J49" i="3"/>
  <c r="I49" i="3"/>
  <c r="E49" i="3"/>
  <c r="F49" i="3" s="1"/>
  <c r="H48" i="3"/>
  <c r="G48" i="3"/>
  <c r="D48" i="3"/>
  <c r="C48" i="3"/>
  <c r="H47" i="3"/>
  <c r="I47" i="3" s="1"/>
  <c r="J47" i="3" s="1"/>
  <c r="G47" i="3"/>
  <c r="E47" i="3"/>
  <c r="F47" i="3" s="1"/>
  <c r="D47" i="3"/>
  <c r="C47" i="3"/>
  <c r="I46" i="3"/>
  <c r="J46" i="3" s="1"/>
  <c r="E46" i="3"/>
  <c r="I45" i="3"/>
  <c r="J45" i="3" s="1"/>
  <c r="E45" i="3"/>
  <c r="I44" i="3"/>
  <c r="E44" i="3"/>
  <c r="I43" i="3"/>
  <c r="J43" i="3" s="1"/>
  <c r="E43" i="3"/>
  <c r="I42" i="3"/>
  <c r="J42" i="3" s="1"/>
  <c r="E42" i="3"/>
  <c r="I41" i="3"/>
  <c r="J41" i="3" s="1"/>
  <c r="E41" i="3"/>
  <c r="I40" i="3"/>
  <c r="J40" i="3" s="1"/>
  <c r="E40" i="3"/>
  <c r="I39" i="3"/>
  <c r="J39" i="3" s="1"/>
  <c r="E39" i="3"/>
  <c r="I38" i="3"/>
  <c r="J38" i="3" s="1"/>
  <c r="E38" i="3"/>
  <c r="I37" i="3"/>
  <c r="J37" i="3" s="1"/>
  <c r="F37" i="3"/>
  <c r="E37" i="3"/>
  <c r="I36" i="3"/>
  <c r="J36" i="3" s="1"/>
  <c r="E36" i="3"/>
  <c r="I35" i="3"/>
  <c r="J35" i="3" s="1"/>
  <c r="E35" i="3"/>
  <c r="I34" i="3"/>
  <c r="J34" i="3" s="1"/>
  <c r="E34" i="3"/>
  <c r="I33" i="3"/>
  <c r="J33" i="3" s="1"/>
  <c r="E33" i="3"/>
  <c r="I32" i="3"/>
  <c r="J32" i="3" s="1"/>
  <c r="E32" i="3"/>
  <c r="I31" i="3"/>
  <c r="J31" i="3" s="1"/>
  <c r="E31" i="3"/>
  <c r="I30" i="3"/>
  <c r="J30" i="3" s="1"/>
  <c r="E30" i="3"/>
  <c r="I29" i="3"/>
  <c r="J29" i="3" s="1"/>
  <c r="E29" i="3"/>
  <c r="I28" i="3"/>
  <c r="J28" i="3" s="1"/>
  <c r="E28" i="3"/>
  <c r="I27" i="3"/>
  <c r="J27" i="3" s="1"/>
  <c r="E27" i="3"/>
  <c r="I26" i="3"/>
  <c r="J26" i="3" s="1"/>
  <c r="E26" i="3"/>
  <c r="I25" i="3"/>
  <c r="J25" i="3" s="1"/>
  <c r="E25" i="3"/>
  <c r="J56" i="2" l="1"/>
  <c r="I56" i="2"/>
  <c r="E56" i="2"/>
  <c r="I55" i="2"/>
  <c r="E55" i="2"/>
  <c r="I54" i="2"/>
  <c r="E54" i="2"/>
  <c r="J53" i="2"/>
  <c r="I53" i="2"/>
  <c r="E53" i="2"/>
  <c r="J52" i="2"/>
  <c r="I52" i="2"/>
  <c r="E52" i="2"/>
  <c r="J51" i="2"/>
  <c r="I51" i="2"/>
  <c r="E51" i="2"/>
  <c r="J50" i="2"/>
  <c r="I50" i="2"/>
  <c r="E50" i="2"/>
  <c r="I49" i="2"/>
  <c r="J49" i="2" s="1"/>
  <c r="E49" i="2"/>
  <c r="H48" i="2"/>
  <c r="G48" i="2"/>
  <c r="D48" i="2"/>
  <c r="C48" i="2"/>
  <c r="H47" i="2"/>
  <c r="G47" i="2"/>
  <c r="D47" i="2"/>
  <c r="C47" i="2"/>
  <c r="J46" i="2"/>
  <c r="I46" i="2"/>
  <c r="E46" i="2"/>
  <c r="J45" i="2"/>
  <c r="I45" i="2"/>
  <c r="E45" i="2"/>
  <c r="I44" i="2"/>
  <c r="E44" i="2"/>
  <c r="J43" i="2"/>
  <c r="I43" i="2"/>
  <c r="E43" i="2"/>
  <c r="J42" i="2"/>
  <c r="I42" i="2"/>
  <c r="E42" i="2"/>
  <c r="J41" i="2"/>
  <c r="I41" i="2"/>
  <c r="E41" i="2"/>
  <c r="J40" i="2"/>
  <c r="I40" i="2"/>
  <c r="E40" i="2"/>
  <c r="J39" i="2"/>
  <c r="I39" i="2"/>
  <c r="E39" i="2"/>
  <c r="J38" i="2"/>
  <c r="I38" i="2"/>
  <c r="E38" i="2"/>
  <c r="I37" i="2"/>
  <c r="J37" i="2" s="1"/>
  <c r="E37" i="2"/>
  <c r="J36" i="2"/>
  <c r="I36" i="2"/>
  <c r="E36" i="2"/>
  <c r="J35" i="2"/>
  <c r="I35" i="2"/>
  <c r="E35" i="2"/>
  <c r="J34" i="2"/>
  <c r="I34" i="2"/>
  <c r="E34" i="2"/>
  <c r="J33" i="2"/>
  <c r="I33" i="2"/>
  <c r="E33" i="2"/>
  <c r="J32" i="2"/>
  <c r="I32" i="2"/>
  <c r="E32" i="2"/>
  <c r="J31" i="2"/>
  <c r="I31" i="2"/>
  <c r="E31" i="2"/>
  <c r="J30" i="2"/>
  <c r="I30" i="2"/>
  <c r="E30" i="2"/>
  <c r="J29" i="2"/>
  <c r="I29" i="2"/>
  <c r="E29" i="2"/>
  <c r="J28" i="2"/>
  <c r="I28" i="2"/>
  <c r="E28" i="2"/>
  <c r="J27" i="2"/>
  <c r="I27" i="2"/>
  <c r="E27" i="2"/>
  <c r="J26" i="2"/>
  <c r="I26" i="2"/>
  <c r="E26" i="2"/>
  <c r="J25" i="2"/>
  <c r="I25" i="2"/>
  <c r="E25" i="2"/>
  <c r="E47" i="2" s="1"/>
  <c r="I47" i="2" l="1"/>
  <c r="J47" i="2" s="1"/>
  <c r="I56" i="1"/>
  <c r="J56" i="1" s="1"/>
  <c r="E56" i="1"/>
  <c r="I55" i="1"/>
  <c r="E55" i="1"/>
  <c r="I54" i="1"/>
  <c r="E54" i="1"/>
  <c r="I53" i="1"/>
  <c r="J53" i="1" s="1"/>
  <c r="E53" i="1"/>
  <c r="I52" i="1"/>
  <c r="J52" i="1" s="1"/>
  <c r="E52" i="1"/>
  <c r="I51" i="1"/>
  <c r="J51" i="1" s="1"/>
  <c r="E51" i="1"/>
  <c r="I50" i="1"/>
  <c r="J50" i="1" s="1"/>
  <c r="E50" i="1"/>
  <c r="I49" i="1"/>
  <c r="J49" i="1" s="1"/>
  <c r="E49" i="1"/>
  <c r="H48" i="1"/>
  <c r="G48" i="1"/>
  <c r="D48" i="1"/>
  <c r="C48" i="1"/>
  <c r="H47" i="1"/>
  <c r="I47" i="1" s="1"/>
  <c r="J47" i="1" s="1"/>
  <c r="G47" i="1"/>
  <c r="D47" i="1"/>
  <c r="C47" i="1"/>
  <c r="I46" i="1"/>
  <c r="J46" i="1" s="1"/>
  <c r="E46" i="1"/>
  <c r="I45" i="1"/>
  <c r="J45" i="1" s="1"/>
  <c r="E45" i="1"/>
  <c r="I44" i="1"/>
  <c r="E44" i="1"/>
  <c r="I43" i="1"/>
  <c r="J43" i="1" s="1"/>
  <c r="E43" i="1"/>
  <c r="I42" i="1"/>
  <c r="J42" i="1" s="1"/>
  <c r="E42" i="1"/>
  <c r="I41" i="1"/>
  <c r="J41" i="1" s="1"/>
  <c r="E41" i="1"/>
  <c r="I40" i="1"/>
  <c r="J40" i="1" s="1"/>
  <c r="E40" i="1"/>
  <c r="I39" i="1"/>
  <c r="J39" i="1" s="1"/>
  <c r="E39" i="1"/>
  <c r="I38" i="1"/>
  <c r="J38" i="1" s="1"/>
  <c r="E38" i="1"/>
  <c r="I37" i="1"/>
  <c r="J37" i="1" s="1"/>
  <c r="E37" i="1"/>
  <c r="I36" i="1"/>
  <c r="J36" i="1" s="1"/>
  <c r="E36" i="1"/>
  <c r="I35" i="1"/>
  <c r="J35" i="1" s="1"/>
  <c r="E35" i="1"/>
  <c r="I34" i="1"/>
  <c r="J34" i="1" s="1"/>
  <c r="E34" i="1"/>
  <c r="I33" i="1"/>
  <c r="J33" i="1" s="1"/>
  <c r="E33" i="1"/>
  <c r="I32" i="1"/>
  <c r="J32" i="1" s="1"/>
  <c r="E32" i="1"/>
  <c r="I31" i="1"/>
  <c r="J31" i="1" s="1"/>
  <c r="E31" i="1"/>
  <c r="I30" i="1"/>
  <c r="J30" i="1" s="1"/>
  <c r="E30" i="1"/>
  <c r="I29" i="1"/>
  <c r="J29" i="1" s="1"/>
  <c r="E29" i="1"/>
  <c r="I28" i="1"/>
  <c r="J28" i="1" s="1"/>
  <c r="E28" i="1"/>
  <c r="I27" i="1"/>
  <c r="J27" i="1" s="1"/>
  <c r="E27" i="1"/>
  <c r="I26" i="1"/>
  <c r="J26" i="1" s="1"/>
  <c r="E26" i="1"/>
  <c r="I25" i="1"/>
  <c r="J25" i="1" s="1"/>
  <c r="E25" i="1"/>
  <c r="E47" i="1" l="1"/>
  <c r="F47" i="2"/>
  <c r="F37" i="2"/>
  <c r="F49" i="2"/>
  <c r="F27" i="3"/>
  <c r="F25" i="4"/>
  <c r="F34" i="4"/>
  <c r="F50" i="4"/>
  <c r="F26" i="5"/>
  <c r="F42" i="6"/>
  <c r="F28" i="6"/>
  <c r="F51" i="8"/>
  <c r="F29" i="9"/>
  <c r="F33" i="9"/>
  <c r="F31" i="11"/>
  <c r="F52" i="11"/>
  <c r="F30" i="12"/>
  <c r="F56" i="12"/>
  <c r="F36" i="16"/>
  <c r="F41" i="17"/>
  <c r="F32" i="18"/>
  <c r="F35" i="21"/>
  <c r="J44" i="15"/>
  <c r="F40" i="8"/>
  <c r="F40" i="20"/>
  <c r="F32" i="11"/>
  <c r="F38" i="1"/>
  <c r="F41" i="16"/>
  <c r="F46" i="1"/>
  <c r="F53" i="21"/>
  <c r="J55" i="5"/>
  <c r="F38" i="16"/>
  <c r="F45" i="14"/>
  <c r="F43" i="10"/>
  <c r="F56" i="4"/>
  <c r="F46" i="2"/>
  <c r="F46" i="15"/>
  <c r="F36" i="7"/>
  <c r="F55" i="8"/>
  <c r="J55" i="13"/>
  <c r="J54" i="11"/>
  <c r="F34" i="3"/>
  <c r="F39" i="14"/>
  <c r="F35" i="9"/>
  <c r="F31" i="9"/>
  <c r="F30" i="9"/>
  <c r="F36" i="10"/>
  <c r="J55" i="21"/>
  <c r="F41" i="2"/>
  <c r="F36" i="8"/>
  <c r="F38" i="15"/>
  <c r="F55" i="17"/>
  <c r="F55" i="6"/>
  <c r="F53" i="8"/>
  <c r="F44" i="23"/>
  <c r="F42" i="5"/>
  <c r="F39" i="23"/>
  <c r="F51" i="1"/>
  <c r="F40" i="19"/>
  <c r="J54" i="9"/>
  <c r="F56" i="3"/>
  <c r="F36" i="14"/>
  <c r="F41" i="4"/>
  <c r="F39" i="3"/>
  <c r="F34" i="2"/>
  <c r="J44" i="4"/>
  <c r="F41" i="9"/>
  <c r="F43" i="16"/>
  <c r="F53" i="4"/>
  <c r="F25" i="2"/>
  <c r="F35" i="14"/>
  <c r="J54" i="6"/>
  <c r="F40" i="16"/>
  <c r="F31" i="5"/>
  <c r="J44" i="11"/>
  <c r="F44" i="15"/>
  <c r="F54" i="18"/>
  <c r="F45" i="8"/>
  <c r="F32" i="7"/>
  <c r="F33" i="4"/>
  <c r="F27" i="2"/>
  <c r="F54" i="14"/>
  <c r="F52" i="10"/>
  <c r="F31" i="2"/>
  <c r="F45" i="17"/>
  <c r="F35" i="17"/>
  <c r="F55" i="1"/>
  <c r="J55" i="1"/>
  <c r="F29" i="2"/>
  <c r="F54" i="3"/>
  <c r="F35" i="10"/>
  <c r="F42" i="3"/>
  <c r="J44" i="22"/>
  <c r="F40" i="3"/>
  <c r="J54" i="10"/>
  <c r="F29" i="6"/>
  <c r="F36" i="15"/>
  <c r="F45" i="19"/>
  <c r="J44" i="1"/>
  <c r="J55" i="19"/>
  <c r="J44" i="9"/>
  <c r="F54" i="9"/>
  <c r="F46" i="14"/>
  <c r="F46" i="6"/>
  <c r="F35" i="16"/>
  <c r="F52" i="3"/>
  <c r="F33" i="7"/>
  <c r="F45" i="6"/>
  <c r="F52" i="7"/>
  <c r="F53" i="17"/>
  <c r="F44" i="22"/>
  <c r="J44" i="14"/>
  <c r="F47" i="1"/>
  <c r="F43" i="6"/>
  <c r="F35" i="19"/>
  <c r="F43" i="1"/>
  <c r="F32" i="17"/>
  <c r="F42" i="1"/>
  <c r="F45" i="18"/>
  <c r="F40" i="14"/>
  <c r="F39" i="22"/>
  <c r="F55" i="9"/>
  <c r="F53" i="9"/>
  <c r="F32" i="13"/>
  <c r="F40" i="4"/>
  <c r="F55" i="3"/>
  <c r="F30" i="5"/>
  <c r="F52" i="5"/>
  <c r="F54" i="4"/>
  <c r="F45" i="21"/>
  <c r="F29" i="4"/>
  <c r="F45" i="23"/>
  <c r="J55" i="6"/>
  <c r="J55" i="11"/>
  <c r="J44" i="10"/>
  <c r="J54" i="4"/>
  <c r="J44" i="17"/>
  <c r="F54" i="11"/>
  <c r="F40" i="23"/>
  <c r="F46" i="21"/>
  <c r="F38" i="22"/>
  <c r="F45" i="9"/>
  <c r="J55" i="15"/>
  <c r="F54" i="2"/>
  <c r="F45" i="16"/>
  <c r="J44" i="12"/>
  <c r="F36" i="6"/>
  <c r="F55" i="12"/>
  <c r="F38" i="23"/>
  <c r="J44" i="16"/>
  <c r="F53" i="3"/>
  <c r="F46" i="23"/>
  <c r="F28" i="1"/>
  <c r="J55" i="14"/>
  <c r="F44" i="14"/>
  <c r="F44" i="18"/>
  <c r="F44" i="7"/>
  <c r="J44" i="19"/>
  <c r="F38" i="9"/>
  <c r="F38" i="4"/>
  <c r="F30" i="4"/>
  <c r="F52" i="8"/>
  <c r="F35" i="8"/>
  <c r="J54" i="21"/>
  <c r="F40" i="18"/>
  <c r="F54" i="17"/>
  <c r="F32" i="3"/>
  <c r="F55" i="18"/>
  <c r="F45" i="13"/>
  <c r="F43" i="12"/>
  <c r="J54" i="8"/>
  <c r="F30" i="3"/>
  <c r="F40" i="2"/>
  <c r="F28" i="5"/>
  <c r="F45" i="4"/>
  <c r="F31" i="3"/>
  <c r="F35" i="11"/>
  <c r="F43" i="7"/>
  <c r="F38" i="7"/>
  <c r="F39" i="13"/>
  <c r="J44" i="23"/>
  <c r="F44" i="4"/>
  <c r="F38" i="6"/>
  <c r="F43" i="14"/>
  <c r="F44" i="21"/>
  <c r="J54" i="18"/>
  <c r="F45" i="1"/>
  <c r="F54" i="22"/>
  <c r="F53" i="7"/>
  <c r="F38" i="2"/>
  <c r="F53" i="23"/>
  <c r="F43" i="19"/>
  <c r="F35" i="20"/>
  <c r="F39" i="19"/>
  <c r="F36" i="9"/>
  <c r="F44" i="3"/>
  <c r="F40" i="1"/>
  <c r="F40" i="7"/>
  <c r="F54" i="5"/>
  <c r="F51" i="2"/>
  <c r="F26" i="3"/>
  <c r="F53" i="13"/>
  <c r="F36" i="4"/>
  <c r="F44" i="5"/>
  <c r="F55" i="13"/>
  <c r="F44" i="2"/>
  <c r="F44" i="10"/>
  <c r="F45" i="20"/>
  <c r="J54" i="16"/>
  <c r="J44" i="3"/>
  <c r="F30" i="6"/>
  <c r="F43" i="5"/>
  <c r="J55" i="7"/>
  <c r="J44" i="6"/>
  <c r="F41" i="12"/>
  <c r="F55" i="22"/>
  <c r="F36" i="13"/>
  <c r="F46" i="9"/>
  <c r="F55" i="20"/>
  <c r="F51" i="5"/>
  <c r="F26" i="2"/>
  <c r="F46" i="3"/>
  <c r="F35" i="12"/>
  <c r="F38" i="3"/>
  <c r="F43" i="8"/>
  <c r="F39" i="4"/>
  <c r="F39" i="16"/>
  <c r="F52" i="6"/>
  <c r="F35" i="1"/>
  <c r="F44" i="1"/>
  <c r="F43" i="11"/>
  <c r="J54" i="20"/>
  <c r="F32" i="10"/>
  <c r="F44" i="20"/>
  <c r="F52" i="9"/>
  <c r="F37" i="1"/>
  <c r="J55" i="4"/>
  <c r="F39" i="11"/>
  <c r="J44" i="2"/>
  <c r="F53" i="16"/>
  <c r="F41" i="7"/>
  <c r="J54" i="19"/>
  <c r="J54" i="13"/>
  <c r="F32" i="15"/>
  <c r="F35" i="5"/>
  <c r="F32" i="14"/>
  <c r="F51" i="3"/>
  <c r="F33" i="6"/>
  <c r="F30" i="1"/>
  <c r="J54" i="3"/>
  <c r="F32" i="6"/>
  <c r="F38" i="19"/>
  <c r="F53" i="15"/>
  <c r="F54" i="8"/>
  <c r="F56" i="1"/>
  <c r="F28" i="3"/>
  <c r="F46" i="7"/>
  <c r="F38" i="5"/>
  <c r="F42" i="2"/>
  <c r="F56" i="2"/>
  <c r="F43" i="4"/>
  <c r="F38" i="13"/>
  <c r="F39" i="2"/>
  <c r="F44" i="17"/>
  <c r="F38" i="10"/>
  <c r="F45" i="3"/>
  <c r="F30" i="10"/>
  <c r="F50" i="3"/>
  <c r="F53" i="5"/>
  <c r="F32" i="4"/>
  <c r="F31" i="6"/>
  <c r="J54" i="5"/>
  <c r="F55" i="2"/>
  <c r="F55" i="7"/>
  <c r="F35" i="18"/>
  <c r="F41" i="3"/>
  <c r="F46" i="11"/>
  <c r="F35" i="3"/>
  <c r="F32" i="12"/>
  <c r="F53" i="12"/>
  <c r="J44" i="5"/>
  <c r="F45" i="7"/>
  <c r="F38" i="21"/>
  <c r="F52" i="1"/>
  <c r="F40" i="15"/>
  <c r="F41" i="14"/>
  <c r="F44" i="8"/>
  <c r="F46" i="10"/>
  <c r="F28" i="2"/>
  <c r="F29" i="3"/>
  <c r="J55" i="3"/>
  <c r="F44" i="11"/>
  <c r="J55" i="8"/>
  <c r="F39" i="6"/>
  <c r="F42" i="4"/>
  <c r="F40" i="12"/>
  <c r="F44" i="19"/>
  <c r="F44" i="6"/>
  <c r="F43" i="3"/>
  <c r="F43" i="20"/>
  <c r="F43" i="18"/>
  <c r="F45" i="5"/>
  <c r="F54" i="16"/>
  <c r="F52" i="2"/>
  <c r="F32" i="16"/>
  <c r="F40" i="22"/>
  <c r="F54" i="19"/>
  <c r="F39" i="12"/>
  <c r="F50" i="2"/>
  <c r="F29" i="1"/>
  <c r="F54" i="20"/>
  <c r="F56" i="9"/>
  <c r="F38" i="11"/>
  <c r="F55" i="19"/>
  <c r="F41" i="1"/>
  <c r="F38" i="17"/>
  <c r="F51" i="6"/>
  <c r="F43" i="2"/>
  <c r="F27" i="1"/>
  <c r="F46" i="19"/>
  <c r="J44" i="13"/>
  <c r="F28" i="4"/>
  <c r="F39" i="7"/>
  <c r="F41" i="13"/>
  <c r="F31" i="1"/>
  <c r="F25" i="3"/>
  <c r="F35" i="4"/>
  <c r="J55" i="17"/>
  <c r="F54" i="13"/>
  <c r="F41" i="6"/>
  <c r="F55" i="23"/>
  <c r="F39" i="18"/>
  <c r="F33" i="2"/>
  <c r="F30" i="2"/>
  <c r="F39" i="5"/>
  <c r="J55" i="16"/>
  <c r="F39" i="1"/>
  <c r="F54" i="7"/>
  <c r="F53" i="6"/>
  <c r="F31" i="4"/>
  <c r="F53" i="11"/>
  <c r="F46" i="16"/>
  <c r="F54" i="1"/>
  <c r="F56" i="5"/>
  <c r="F36" i="5"/>
  <c r="F45" i="10"/>
  <c r="F56" i="7"/>
  <c r="F40" i="21"/>
  <c r="F55" i="15"/>
  <c r="F56" i="6"/>
  <c r="F53" i="14"/>
  <c r="F41" i="11"/>
  <c r="F39" i="21"/>
  <c r="F45" i="22"/>
  <c r="F55" i="16"/>
  <c r="F35" i="13"/>
  <c r="F26" i="1"/>
  <c r="F40" i="5"/>
  <c r="F52" i="4"/>
  <c r="F39" i="8"/>
  <c r="F43" i="17"/>
  <c r="F38" i="14"/>
  <c r="F29" i="7"/>
  <c r="F36" i="3"/>
  <c r="J54" i="1"/>
  <c r="F36" i="12"/>
  <c r="F39" i="10"/>
  <c r="F38" i="8"/>
  <c r="F32" i="2"/>
  <c r="J54" i="2"/>
  <c r="F54" i="23"/>
  <c r="J54" i="17"/>
  <c r="F53" i="19"/>
  <c r="J54" i="12"/>
  <c r="J44" i="7"/>
  <c r="J55" i="10"/>
  <c r="F44" i="13"/>
  <c r="F32" i="1"/>
  <c r="F35" i="6"/>
  <c r="F33" i="5"/>
  <c r="F53" i="10"/>
  <c r="F55" i="10"/>
  <c r="F43" i="21"/>
  <c r="F40" i="6"/>
  <c r="F43" i="22"/>
  <c r="F35" i="7"/>
  <c r="F32" i="9"/>
  <c r="F39" i="15"/>
  <c r="F50" i="1"/>
  <c r="F51" i="4"/>
  <c r="J44" i="21"/>
  <c r="F53" i="18"/>
  <c r="F38" i="12"/>
  <c r="F35" i="2"/>
  <c r="F29" i="5"/>
  <c r="F54" i="6"/>
  <c r="F31" i="10"/>
  <c r="J54" i="15"/>
  <c r="F40" i="13"/>
  <c r="F46" i="22"/>
  <c r="F41" i="8"/>
  <c r="F45" i="12"/>
  <c r="F32" i="5"/>
  <c r="F56" i="8"/>
  <c r="F43" i="23"/>
  <c r="J55" i="20"/>
  <c r="F43" i="13"/>
  <c r="F46" i="18"/>
  <c r="F40" i="11"/>
  <c r="J44" i="8"/>
  <c r="F30" i="7"/>
  <c r="F41" i="5"/>
  <c r="F55" i="14"/>
  <c r="J55" i="2"/>
  <c r="F55" i="21"/>
  <c r="J54" i="23"/>
  <c r="F53" i="1"/>
  <c r="F35" i="15"/>
  <c r="F31" i="7"/>
  <c r="J54" i="7"/>
  <c r="F41" i="15"/>
  <c r="F30" i="11"/>
  <c r="F54" i="12"/>
  <c r="F45" i="15"/>
  <c r="F54" i="15"/>
  <c r="F46" i="17"/>
  <c r="J55" i="12"/>
  <c r="F45" i="2"/>
  <c r="F55" i="4"/>
  <c r="F44" i="9"/>
  <c r="J55" i="22"/>
  <c r="F38" i="20"/>
  <c r="F30" i="8"/>
  <c r="F43" i="15"/>
  <c r="F39" i="9"/>
  <c r="J54" i="14"/>
  <c r="F29" i="8"/>
  <c r="J54" i="22"/>
  <c r="F56" i="11"/>
  <c r="F46" i="8"/>
  <c r="F41" i="10"/>
  <c r="F54" i="21"/>
  <c r="F40" i="9"/>
  <c r="F40" i="17"/>
  <c r="J44" i="20"/>
  <c r="F38" i="18"/>
  <c r="F51" i="7"/>
  <c r="F25" i="1"/>
  <c r="F26" i="4"/>
  <c r="F31" i="8"/>
  <c r="F43" i="9"/>
  <c r="J55" i="18"/>
  <c r="F46" i="13"/>
  <c r="J55" i="9"/>
  <c r="F46" i="12"/>
  <c r="F46" i="4"/>
  <c r="F55" i="11"/>
  <c r="J55" i="23"/>
  <c r="F40" i="10"/>
  <c r="F44" i="12"/>
  <c r="F53" i="2"/>
  <c r="F36" i="11"/>
  <c r="F33" i="1"/>
  <c r="F55" i="5"/>
  <c r="J44" i="18"/>
  <c r="F49" i="1"/>
  <c r="F36" i="2"/>
  <c r="F33" i="8"/>
  <c r="F45" i="11"/>
  <c r="F44" i="16"/>
  <c r="F53" i="20"/>
  <c r="F56" i="10"/>
  <c r="F34" i="1"/>
  <c r="F54" i="10"/>
  <c r="F36" i="1"/>
  <c r="F39" i="20"/>
  <c r="F46" i="5"/>
  <c r="F46" i="20"/>
  <c r="F39" i="17"/>
  <c r="F32" i="8"/>
  <c r="F53" i="22"/>
  <c r="F33" i="3"/>
</calcChain>
</file>

<file path=xl/sharedStrings.xml><?xml version="1.0" encoding="utf-8"?>
<sst xmlns="http://schemas.openxmlformats.org/spreadsheetml/2006/main" count="1311" uniqueCount="95">
  <si>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</si>
  <si>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</si>
  <si>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</si>
  <si>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</si>
  <si>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</si>
  <si>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</si>
  <si>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</si>
  <si>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>Fecha: 2 de mayo de  2016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</si>
  <si>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</si>
  <si>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</si>
  <si>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</si>
  <si>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</si>
  <si>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</si>
  <si>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</si>
  <si>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</si>
  <si>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</si>
  <si>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</si>
  <si>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</si>
  <si>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</si>
  <si>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</si>
  <si>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</si>
  <si>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</si>
  <si>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</si>
  <si>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</si>
  <si>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</si>
  <si>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</si>
  <si>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</si>
  <si>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</si>
  <si>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</si>
  <si>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</si>
  <si>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</si>
  <si>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</si>
  <si>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</si>
  <si>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</si>
  <si>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</si>
  <si>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</si>
  <si>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</si>
  <si>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</si>
  <si>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</si>
  <si>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</si>
  <si>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</si>
  <si>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</si>
  <si>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</si>
  <si>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</si>
  <si>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</si>
  <si>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</si>
  <si>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Hasta: 1 de mayo de 2016</t>
  </si>
  <si>
    <t>Mayo      2015</t>
  </si>
  <si>
    <t>Mayo      2016</t>
  </si>
  <si>
    <t>Enero a Mayo          2015</t>
  </si>
  <si>
    <t>Enero a Mayo           2016</t>
  </si>
  <si>
    <t>Hasta: 2 de mayo de 2016</t>
  </si>
  <si>
    <t>Fecha: 3 de mayo de  2016</t>
  </si>
  <si>
    <t>Hasta: 3 de mayo de 2016</t>
  </si>
  <si>
    <t>Fecha: 4 de mayo de  2016</t>
  </si>
  <si>
    <t>Hasta: 4 de mayo de 2016</t>
  </si>
  <si>
    <t>Fecha: 5 de mayo de  2016</t>
  </si>
  <si>
    <t>Hasta: 5 de mayo de 2016</t>
  </si>
  <si>
    <t>Fecha: 6 de mayo de  2016</t>
  </si>
  <si>
    <t>Hasta: 6 al 8 de mayo de 2016</t>
  </si>
  <si>
    <t>Fecha: 9 de mayo de  2016</t>
  </si>
  <si>
    <t>Hasta: 9 de mayo de 2016</t>
  </si>
  <si>
    <t>Fecha: 10 de mayo de  2016</t>
  </si>
  <si>
    <t>Hasta: 10 de mayo de 2016</t>
  </si>
  <si>
    <t>Fecha: 11 de mayo de  2016</t>
  </si>
  <si>
    <t>Hasta: 11 de mayo de 2016</t>
  </si>
  <si>
    <t>Fecha: 12 de mayo de  2016</t>
  </si>
  <si>
    <t>Hasta: 12 de mayo de 2016</t>
  </si>
  <si>
    <t>Fecha: 13 de mayo de  2016</t>
  </si>
  <si>
    <t>Hasta: 13 al 15 de mayo de 2016</t>
  </si>
  <si>
    <t>Fecha: 16 de mayo de  2016</t>
  </si>
  <si>
    <t>Hasta: 16 de mayo de 2016</t>
  </si>
  <si>
    <t>Fecha: 17 de mayo de  2016</t>
  </si>
  <si>
    <t>Hasta: 17 de mayo de 2016</t>
  </si>
  <si>
    <t>Fecha: 18 de mayo de  2016</t>
  </si>
  <si>
    <t>Hasta: 18 de mayo de 2016</t>
  </si>
  <si>
    <t>Fecha: 19 de mayo de  2016</t>
  </si>
  <si>
    <t>Hasta: 19 de mayo de 2016</t>
  </si>
  <si>
    <t>Fecha: 20 de mayo de  2016</t>
  </si>
  <si>
    <t>Hasta: 20 al 22 de mayo de 2016</t>
  </si>
  <si>
    <t>Fecha: 23 de mayo de  2016</t>
  </si>
  <si>
    <t>Hasta: 23 de mayo de 2016</t>
  </si>
  <si>
    <t>Fecha: 24 de mayo de  2016</t>
  </si>
  <si>
    <t>Hasta: 24 de mayo de 2016</t>
  </si>
  <si>
    <t>Fecha: 25 de mayo de  2016</t>
  </si>
  <si>
    <t>Hasta: 25 de mayo de 2016</t>
  </si>
  <si>
    <t>Fecha: 26 de mayo de  2016</t>
  </si>
  <si>
    <t>Hasta: 26 de mayo de 2016</t>
  </si>
  <si>
    <t>Fecha: 27 de mayo de  2016</t>
  </si>
  <si>
    <t>Hasta: 27 al 29 de mayo de 2016</t>
  </si>
  <si>
    <t>Fecha: 30 de mayo de  2016</t>
  </si>
  <si>
    <t>Hasta: 30 de mayo de 2016</t>
  </si>
  <si>
    <t>Fecha: 31 de mayo de  2016</t>
  </si>
  <si>
    <t>Hasta: 31 de mayo de 2016</t>
  </si>
  <si>
    <t>Fecha: 1 de junio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</si>
</sst>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4" borderId="17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B23" zoomScaleNormal="100" workbookViewId="0">
      <selection activeCell="B19" sqref="B19:J1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2"/>
      <c r="C11" s="12"/>
      <c r="D11" s="12"/>
      <c r="E11" s="12"/>
      <c r="F11" s="12"/>
      <c r="G11" s="12"/>
      <c r="H11" s="12"/>
      <c r="I11" s="12"/>
      <c r="J11" s="12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4"/>
      <c r="C16" s="14"/>
      <c r="D16" s="14"/>
      <c r="E16" s="14"/>
      <c r="F16" s="14"/>
      <c r="G16" s="14"/>
      <c r="H16" s="14"/>
      <c r="I16" s="14"/>
      <c r="J16" s="14"/>
    </row>
    <row r="17" spans="1:14" ht="12.95" customHeight="1" x14ac:dyDescent="0.2">
      <c r="A17" s="1"/>
      <c r="B17" s="14"/>
      <c r="C17" s="14"/>
      <c r="D17" s="14"/>
      <c r="E17" s="14"/>
      <c r="F17" s="14"/>
      <c r="G17" s="14"/>
      <c r="H17" s="14"/>
      <c r="I17" s="14"/>
      <c r="J17" s="14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46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0</v>
      </c>
      <c r="D25" s="28">
        <v>0</v>
      </c>
      <c r="E25" s="29">
        <f t="shared" ref="E25:E46" si="0">D25-C25</f>
        <v>0</v>
      </c>
      <c r="F25" s="30">
        <f ca="1">IF(C25=0,F25=0,E25/C25)</f>
        <v>0</v>
      </c>
      <c r="G25" s="27">
        <v>9</v>
      </c>
      <c r="H25" s="31">
        <v>7</v>
      </c>
      <c r="I25" s="32">
        <f t="shared" ref="I25:I47" si="1">(H25-G25)</f>
        <v>-2</v>
      </c>
      <c r="J25" s="33">
        <f>IF(G25=0,J25=0,I25/G25)</f>
        <v>-0.22222222222222221</v>
      </c>
    </row>
    <row r="26" spans="1:14" s="19" customFormat="1" ht="15" customHeight="1" x14ac:dyDescent="0.2">
      <c r="B26" s="34" t="s">
        <v>14</v>
      </c>
      <c r="C26" s="27">
        <v>0</v>
      </c>
      <c r="D26" s="35">
        <v>1</v>
      </c>
      <c r="E26" s="100">
        <f t="shared" si="0"/>
        <v>1</v>
      </c>
      <c r="F26" s="30">
        <f ca="1">IF(C26=0,F26=0,E26/C26)</f>
        <v>0</v>
      </c>
      <c r="G26" s="27">
        <v>16</v>
      </c>
      <c r="H26" s="31">
        <v>12</v>
      </c>
      <c r="I26" s="32">
        <f t="shared" si="1"/>
        <v>-4</v>
      </c>
      <c r="J26" s="33">
        <f>IF(G26=0,J26=0,I26/G26)</f>
        <v>-0.25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0</v>
      </c>
      <c r="D27" s="35">
        <v>0</v>
      </c>
      <c r="E27" s="36">
        <f t="shared" si="0"/>
        <v>0</v>
      </c>
      <c r="F27" s="30">
        <f t="shared" ref="F27:F47" ca="1" si="2">IF(C27=0,F27=0,E27/C27)</f>
        <v>0</v>
      </c>
      <c r="G27" s="27">
        <v>10</v>
      </c>
      <c r="H27" s="31">
        <v>4</v>
      </c>
      <c r="I27" s="37">
        <f t="shared" si="1"/>
        <v>-6</v>
      </c>
      <c r="J27" s="33">
        <f t="shared" ref="J27:J46" si="3">IF(G27=0,J27=0,I27/G27)</f>
        <v>-0.6</v>
      </c>
    </row>
    <row r="28" spans="1:14" s="19" customFormat="1" ht="15" customHeight="1" x14ac:dyDescent="0.2">
      <c r="B28" s="34" t="s">
        <v>17</v>
      </c>
      <c r="C28" s="27">
        <v>0</v>
      </c>
      <c r="D28" s="35">
        <v>0</v>
      </c>
      <c r="E28" s="36">
        <f t="shared" si="0"/>
        <v>0</v>
      </c>
      <c r="F28" s="30">
        <f t="shared" ca="1" si="2"/>
        <v>0</v>
      </c>
      <c r="G28" s="27">
        <v>6</v>
      </c>
      <c r="H28" s="31">
        <v>1</v>
      </c>
      <c r="I28" s="37">
        <f t="shared" si="1"/>
        <v>-5</v>
      </c>
      <c r="J28" s="33">
        <f t="shared" si="3"/>
        <v>-0.83333333333333337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0</v>
      </c>
      <c r="D34" s="35">
        <v>0</v>
      </c>
      <c r="E34" s="36">
        <f t="shared" si="0"/>
        <v>0</v>
      </c>
      <c r="F34" s="30">
        <f t="shared" ca="1" si="2"/>
        <v>0</v>
      </c>
      <c r="G34" s="27">
        <v>5</v>
      </c>
      <c r="H34" s="31">
        <v>6</v>
      </c>
      <c r="I34" s="39">
        <f t="shared" si="1"/>
        <v>1</v>
      </c>
      <c r="J34" s="33">
        <f t="shared" si="3"/>
        <v>0.2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0</v>
      </c>
      <c r="D37" s="44">
        <v>0</v>
      </c>
      <c r="E37" s="45">
        <f t="shared" si="0"/>
        <v>0</v>
      </c>
      <c r="F37" s="46">
        <f t="shared" ca="1" si="2"/>
        <v>0</v>
      </c>
      <c r="G37" s="47">
        <v>8</v>
      </c>
      <c r="H37" s="48">
        <v>3</v>
      </c>
      <c r="I37" s="49">
        <f t="shared" si="1"/>
        <v>-5</v>
      </c>
      <c r="J37" s="50">
        <f t="shared" si="3"/>
        <v>-0.625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0</v>
      </c>
      <c r="E40" s="45">
        <f t="shared" si="0"/>
        <v>0</v>
      </c>
      <c r="F40" s="46">
        <f t="shared" ca="1" si="2"/>
        <v>0</v>
      </c>
      <c r="G40" s="47">
        <v>4</v>
      </c>
      <c r="H40" s="48">
        <v>3</v>
      </c>
      <c r="I40" s="49">
        <f t="shared" si="1"/>
        <v>-1</v>
      </c>
      <c r="J40" s="61">
        <f t="shared" si="3"/>
        <v>-0.25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0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0</v>
      </c>
      <c r="D42" s="35">
        <v>0</v>
      </c>
      <c r="E42" s="36">
        <f t="shared" si="0"/>
        <v>0</v>
      </c>
      <c r="F42" s="30">
        <f t="shared" ca="1" si="2"/>
        <v>0</v>
      </c>
      <c r="G42" s="58">
        <v>3</v>
      </c>
      <c r="H42" s="59">
        <v>2</v>
      </c>
      <c r="I42" s="37">
        <f t="shared" si="1"/>
        <v>-1</v>
      </c>
      <c r="J42" s="33">
        <f t="shared" si="3"/>
        <v>-0.33333333333333331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0</v>
      </c>
      <c r="D47" s="68">
        <f>SUM(D25:D46)</f>
        <v>2</v>
      </c>
      <c r="E47" s="69">
        <f>SUM(E25:E46)</f>
        <v>2</v>
      </c>
      <c r="F47" s="70">
        <f t="shared" ca="1" si="2"/>
        <v>0</v>
      </c>
      <c r="G47" s="71">
        <f>SUM(G25:G46)</f>
        <v>99</v>
      </c>
      <c r="H47" s="67">
        <f>SUM(H25:H46)</f>
        <v>70</v>
      </c>
      <c r="I47" s="72">
        <f t="shared" si="1"/>
        <v>-29</v>
      </c>
      <c r="J47" s="70">
        <f>IF(G47=0,J47=0,I47/G47)</f>
        <v>-0.29292929292929293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0</v>
      </c>
      <c r="D49" s="28">
        <v>1</v>
      </c>
      <c r="E49" s="100">
        <f>D49-C49</f>
        <v>1</v>
      </c>
      <c r="F49" s="78">
        <f ca="1">IF(C49=0,F49=0,E49/C49)</f>
        <v>0</v>
      </c>
      <c r="G49" s="27">
        <v>33</v>
      </c>
      <c r="H49" s="28">
        <v>26</v>
      </c>
      <c r="I49" s="79">
        <f t="shared" ref="I49:I56" si="4">(H49-G49)</f>
        <v>-7</v>
      </c>
      <c r="J49" s="80">
        <f>IF(G49=0,J49=0,I49/G49)</f>
        <v>-0.21212121212121213</v>
      </c>
      <c r="M49" s="81"/>
    </row>
    <row r="50" spans="1:13" s="19" customFormat="1" ht="15" customHeight="1" x14ac:dyDescent="0.2">
      <c r="B50" s="82" t="s">
        <v>39</v>
      </c>
      <c r="C50" s="27">
        <v>0</v>
      </c>
      <c r="D50" s="35">
        <v>0</v>
      </c>
      <c r="E50" s="36">
        <f>D50-C50</f>
        <v>0</v>
      </c>
      <c r="F50" s="78">
        <f ca="1">IF(C50=0,F50=0,E50/C50)</f>
        <v>0</v>
      </c>
      <c r="G50" s="27">
        <v>29</v>
      </c>
      <c r="H50" s="35">
        <v>24</v>
      </c>
      <c r="I50" s="63">
        <f t="shared" si="4"/>
        <v>-5</v>
      </c>
      <c r="J50" s="80">
        <f>IF(G50=0,J50=0,I50/G50)</f>
        <v>-0.17241379310344829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sheetProtection algorithmName="SHA-512" hashValue="bA1vRk6mIpeQbSCX/zkgibXdIUjJc9v7lEd0VakTkhhfOc28XGMpaZDhKI8knt3lU8KKZWrF2LPGOG2vf9pHCg==" saltValue="SdSZTqdaqZoprd08nvpFXQ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E49" sqref="E4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4" ht="12.95" customHeight="1" x14ac:dyDescent="0.2">
      <c r="A17" s="1"/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51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05"/>
      <c r="C20" s="105"/>
      <c r="D20" s="105"/>
      <c r="E20" s="105"/>
      <c r="F20" s="105"/>
      <c r="G20" s="105"/>
      <c r="H20" s="105"/>
      <c r="I20" s="105"/>
      <c r="J20" s="16"/>
    </row>
    <row r="21" spans="1:14" ht="16.5" customHeight="1" x14ac:dyDescent="0.25">
      <c r="A21" s="1"/>
      <c r="B21" s="17" t="s">
        <v>52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0</v>
      </c>
      <c r="D25" s="28">
        <v>0</v>
      </c>
      <c r="E25" s="29">
        <f t="shared" ref="E25:E46" si="0">D25-C25</f>
        <v>0</v>
      </c>
      <c r="F25" s="30">
        <f ca="1">IF(C25=0,F25=0,E25/C25)</f>
        <v>0</v>
      </c>
      <c r="G25" s="27">
        <v>9</v>
      </c>
      <c r="H25" s="31">
        <v>7</v>
      </c>
      <c r="I25" s="32">
        <f t="shared" ref="I25:I47" si="1">(H25-G25)</f>
        <v>-2</v>
      </c>
      <c r="J25" s="33">
        <f>IF(G25=0,J25=0,I25/G25)</f>
        <v>-0.22222222222222221</v>
      </c>
    </row>
    <row r="26" spans="1:14" s="19" customFormat="1" ht="15" customHeight="1" x14ac:dyDescent="0.2">
      <c r="B26" s="34" t="s">
        <v>14</v>
      </c>
      <c r="C26" s="27">
        <v>0</v>
      </c>
      <c r="D26" s="35">
        <v>1</v>
      </c>
      <c r="E26" s="100">
        <f t="shared" si="0"/>
        <v>1</v>
      </c>
      <c r="F26" s="30">
        <f ca="1">IF(C26=0,F26=0,E26/C26)</f>
        <v>0</v>
      </c>
      <c r="G26" s="27">
        <v>16</v>
      </c>
      <c r="H26" s="31">
        <v>12</v>
      </c>
      <c r="I26" s="32">
        <f t="shared" si="1"/>
        <v>-4</v>
      </c>
      <c r="J26" s="33">
        <f>IF(G26=0,J26=0,I26/G26)</f>
        <v>-0.25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0</v>
      </c>
      <c r="D27" s="35">
        <v>0</v>
      </c>
      <c r="E27" s="36">
        <f t="shared" si="0"/>
        <v>0</v>
      </c>
      <c r="F27" s="30">
        <f t="shared" ref="F27:F47" ca="1" si="2">IF(C27=0,F27=0,E27/C27)</f>
        <v>0</v>
      </c>
      <c r="G27" s="27">
        <v>10</v>
      </c>
      <c r="H27" s="31">
        <v>4</v>
      </c>
      <c r="I27" s="37">
        <f t="shared" si="1"/>
        <v>-6</v>
      </c>
      <c r="J27" s="33">
        <f t="shared" ref="J27:J46" si="3">IF(G27=0,J27=0,I27/G27)</f>
        <v>-0.6</v>
      </c>
    </row>
    <row r="28" spans="1:14" s="19" customFormat="1" ht="15" customHeight="1" x14ac:dyDescent="0.2">
      <c r="B28" s="34" t="s">
        <v>17</v>
      </c>
      <c r="C28" s="27">
        <v>0</v>
      </c>
      <c r="D28" s="35">
        <v>0</v>
      </c>
      <c r="E28" s="36">
        <f t="shared" si="0"/>
        <v>0</v>
      </c>
      <c r="F28" s="30">
        <f t="shared" ca="1" si="2"/>
        <v>0</v>
      </c>
      <c r="G28" s="27">
        <v>6</v>
      </c>
      <c r="H28" s="31">
        <v>1</v>
      </c>
      <c r="I28" s="37">
        <f t="shared" si="1"/>
        <v>-5</v>
      </c>
      <c r="J28" s="33">
        <f t="shared" si="3"/>
        <v>-0.83333333333333337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0</v>
      </c>
      <c r="D34" s="35">
        <v>0</v>
      </c>
      <c r="E34" s="36">
        <f t="shared" si="0"/>
        <v>0</v>
      </c>
      <c r="F34" s="30">
        <f t="shared" ca="1" si="2"/>
        <v>0</v>
      </c>
      <c r="G34" s="27">
        <v>5</v>
      </c>
      <c r="H34" s="31">
        <v>6</v>
      </c>
      <c r="I34" s="39">
        <f t="shared" si="1"/>
        <v>1</v>
      </c>
      <c r="J34" s="33">
        <f t="shared" si="3"/>
        <v>0.2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0</v>
      </c>
      <c r="E40" s="45">
        <f t="shared" si="0"/>
        <v>0</v>
      </c>
      <c r="F40" s="46">
        <f t="shared" ca="1" si="2"/>
        <v>0</v>
      </c>
      <c r="G40" s="47">
        <v>4</v>
      </c>
      <c r="H40" s="48">
        <v>3</v>
      </c>
      <c r="I40" s="49">
        <f t="shared" si="1"/>
        <v>-1</v>
      </c>
      <c r="J40" s="61">
        <f t="shared" si="3"/>
        <v>-0.25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0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0</v>
      </c>
      <c r="D42" s="35">
        <v>0</v>
      </c>
      <c r="E42" s="36">
        <f t="shared" si="0"/>
        <v>0</v>
      </c>
      <c r="F42" s="30">
        <f t="shared" ca="1" si="2"/>
        <v>0</v>
      </c>
      <c r="G42" s="58">
        <v>3</v>
      </c>
      <c r="H42" s="59">
        <v>2</v>
      </c>
      <c r="I42" s="37">
        <f t="shared" si="1"/>
        <v>-1</v>
      </c>
      <c r="J42" s="33">
        <f t="shared" si="3"/>
        <v>-0.33333333333333331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</v>
      </c>
      <c r="D47" s="68">
        <f>SUM(D25:D46)</f>
        <v>2</v>
      </c>
      <c r="E47" s="69">
        <f>SUM(E25:E46)</f>
        <v>1</v>
      </c>
      <c r="F47" s="70">
        <f t="shared" si="2"/>
        <v>1</v>
      </c>
      <c r="G47" s="71">
        <f>SUM(G25:G46)</f>
        <v>100</v>
      </c>
      <c r="H47" s="67">
        <f>SUM(H25:H46)</f>
        <v>70</v>
      </c>
      <c r="I47" s="72">
        <f t="shared" si="1"/>
        <v>-30</v>
      </c>
      <c r="J47" s="70">
        <f>IF(G47=0,J47=0,I47/G47)</f>
        <v>-0.3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</v>
      </c>
      <c r="D49" s="28">
        <v>1</v>
      </c>
      <c r="E49" s="29">
        <f>D49-C49</f>
        <v>0</v>
      </c>
      <c r="F49" s="78">
        <f>IF(C49=0,F49=0,E49/C49)</f>
        <v>0</v>
      </c>
      <c r="G49" s="27">
        <v>34</v>
      </c>
      <c r="H49" s="28">
        <v>26</v>
      </c>
      <c r="I49" s="79">
        <f t="shared" ref="I49:I56" si="4">(H49-G49)</f>
        <v>-8</v>
      </c>
      <c r="J49" s="80">
        <f>IF(G49=0,J49=0,I49/G49)</f>
        <v>-0.23529411764705882</v>
      </c>
      <c r="M49" s="81"/>
    </row>
    <row r="50" spans="1:13" s="19" customFormat="1" ht="15" customHeight="1" x14ac:dyDescent="0.2">
      <c r="B50" s="82" t="s">
        <v>39</v>
      </c>
      <c r="C50" s="27">
        <v>0</v>
      </c>
      <c r="D50" s="35">
        <v>0</v>
      </c>
      <c r="E50" s="36">
        <f>D50-C50</f>
        <v>0</v>
      </c>
      <c r="F50" s="78">
        <f ca="1">IF(C50=0,F50=0,E50/C50)</f>
        <v>0</v>
      </c>
      <c r="G50" s="27">
        <v>29</v>
      </c>
      <c r="H50" s="35">
        <v>24</v>
      </c>
      <c r="I50" s="63">
        <f t="shared" si="4"/>
        <v>-5</v>
      </c>
      <c r="J50" s="80">
        <f>IF(G50=0,J50=0,I50/G50)</f>
        <v>-0.17241379310344829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Q63" sqref="Q63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08"/>
      <c r="C16" s="108"/>
      <c r="D16" s="108"/>
      <c r="E16" s="108"/>
      <c r="F16" s="108"/>
      <c r="G16" s="108"/>
      <c r="H16" s="108"/>
      <c r="I16" s="108"/>
      <c r="J16" s="108"/>
    </row>
    <row r="17" spans="1:14" ht="12.95" customHeight="1" x14ac:dyDescent="0.2">
      <c r="A17" s="1"/>
      <c r="B17" s="108"/>
      <c r="C17" s="108"/>
      <c r="D17" s="108"/>
      <c r="E17" s="108"/>
      <c r="F17" s="108"/>
      <c r="G17" s="108"/>
      <c r="H17" s="108"/>
      <c r="I17" s="108"/>
      <c r="J17" s="108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53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09"/>
      <c r="C20" s="109"/>
      <c r="D20" s="109"/>
      <c r="E20" s="109"/>
      <c r="F20" s="109"/>
      <c r="G20" s="109"/>
      <c r="H20" s="109"/>
      <c r="I20" s="109"/>
      <c r="J20" s="16"/>
    </row>
    <row r="21" spans="1:14" ht="16.5" customHeight="1" x14ac:dyDescent="0.25">
      <c r="A21" s="1"/>
      <c r="B21" s="17" t="s">
        <v>54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0</v>
      </c>
      <c r="D25" s="28">
        <v>0</v>
      </c>
      <c r="E25" s="29">
        <f t="shared" ref="E25:E46" si="0">D25-C25</f>
        <v>0</v>
      </c>
      <c r="F25" s="30">
        <f ca="1">IF(C25=0,F25=0,E25/C25)</f>
        <v>0</v>
      </c>
      <c r="G25" s="27">
        <v>9</v>
      </c>
      <c r="H25" s="31">
        <v>7</v>
      </c>
      <c r="I25" s="32">
        <f t="shared" ref="I25:I47" si="1">(H25-G25)</f>
        <v>-2</v>
      </c>
      <c r="J25" s="33">
        <f>IF(G25=0,J25=0,I25/G25)</f>
        <v>-0.22222222222222221</v>
      </c>
    </row>
    <row r="26" spans="1:14" s="19" customFormat="1" ht="15" customHeight="1" x14ac:dyDescent="0.2">
      <c r="B26" s="34" t="s">
        <v>14</v>
      </c>
      <c r="C26" s="27">
        <v>0</v>
      </c>
      <c r="D26" s="35">
        <v>1</v>
      </c>
      <c r="E26" s="100">
        <f t="shared" si="0"/>
        <v>1</v>
      </c>
      <c r="F26" s="30">
        <f ca="1">IF(C26=0,F26=0,E26/C26)</f>
        <v>0</v>
      </c>
      <c r="G26" s="27">
        <v>16</v>
      </c>
      <c r="H26" s="31">
        <v>12</v>
      </c>
      <c r="I26" s="32">
        <f t="shared" si="1"/>
        <v>-4</v>
      </c>
      <c r="J26" s="33">
        <f>IF(G26=0,J26=0,I26/G26)</f>
        <v>-0.25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1</v>
      </c>
      <c r="D27" s="35">
        <v>0</v>
      </c>
      <c r="E27" s="36">
        <f t="shared" si="0"/>
        <v>-1</v>
      </c>
      <c r="F27" s="30">
        <f t="shared" ref="F27:F47" si="2">IF(C27=0,F27=0,E27/C27)</f>
        <v>-1</v>
      </c>
      <c r="G27" s="27">
        <v>11</v>
      </c>
      <c r="H27" s="31">
        <v>4</v>
      </c>
      <c r="I27" s="37">
        <f t="shared" si="1"/>
        <v>-7</v>
      </c>
      <c r="J27" s="33">
        <f t="shared" ref="J27:J46" si="3">IF(G27=0,J27=0,I27/G27)</f>
        <v>-0.63636363636363635</v>
      </c>
    </row>
    <row r="28" spans="1:14" s="19" customFormat="1" ht="15" customHeight="1" x14ac:dyDescent="0.2">
      <c r="B28" s="34" t="s">
        <v>17</v>
      </c>
      <c r="C28" s="27">
        <v>0</v>
      </c>
      <c r="D28" s="35">
        <v>0</v>
      </c>
      <c r="E28" s="36">
        <f t="shared" si="0"/>
        <v>0</v>
      </c>
      <c r="F28" s="30">
        <f t="shared" ca="1" si="2"/>
        <v>0</v>
      </c>
      <c r="G28" s="27">
        <v>6</v>
      </c>
      <c r="H28" s="31">
        <v>1</v>
      </c>
      <c r="I28" s="37">
        <f t="shared" si="1"/>
        <v>-5</v>
      </c>
      <c r="J28" s="33">
        <f t="shared" si="3"/>
        <v>-0.83333333333333337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0</v>
      </c>
      <c r="D34" s="35">
        <v>0</v>
      </c>
      <c r="E34" s="36">
        <f t="shared" si="0"/>
        <v>0</v>
      </c>
      <c r="F34" s="30">
        <f t="shared" ca="1" si="2"/>
        <v>0</v>
      </c>
      <c r="G34" s="27">
        <v>5</v>
      </c>
      <c r="H34" s="31">
        <v>6</v>
      </c>
      <c r="I34" s="39">
        <f t="shared" si="1"/>
        <v>1</v>
      </c>
      <c r="J34" s="33">
        <f t="shared" si="3"/>
        <v>0.2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0</v>
      </c>
      <c r="E40" s="45">
        <f t="shared" si="0"/>
        <v>0</v>
      </c>
      <c r="F40" s="46">
        <f t="shared" ca="1" si="2"/>
        <v>0</v>
      </c>
      <c r="G40" s="47">
        <v>4</v>
      </c>
      <c r="H40" s="48">
        <v>3</v>
      </c>
      <c r="I40" s="49">
        <f t="shared" si="1"/>
        <v>-1</v>
      </c>
      <c r="J40" s="61">
        <f t="shared" si="3"/>
        <v>-0.25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0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0</v>
      </c>
      <c r="D42" s="35">
        <v>0</v>
      </c>
      <c r="E42" s="36">
        <f t="shared" si="0"/>
        <v>0</v>
      </c>
      <c r="F42" s="30">
        <f t="shared" ca="1" si="2"/>
        <v>0</v>
      </c>
      <c r="G42" s="58">
        <v>3</v>
      </c>
      <c r="H42" s="59">
        <v>2</v>
      </c>
      <c r="I42" s="37">
        <f t="shared" si="1"/>
        <v>-1</v>
      </c>
      <c r="J42" s="33">
        <f t="shared" si="3"/>
        <v>-0.33333333333333331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</v>
      </c>
      <c r="D47" s="68">
        <f>SUM(D25:D46)</f>
        <v>2</v>
      </c>
      <c r="E47" s="69">
        <f>SUM(E25:E46)</f>
        <v>0</v>
      </c>
      <c r="F47" s="70">
        <f t="shared" si="2"/>
        <v>0</v>
      </c>
      <c r="G47" s="71">
        <f>SUM(G25:G46)</f>
        <v>101</v>
      </c>
      <c r="H47" s="67">
        <f>SUM(H25:H46)</f>
        <v>70</v>
      </c>
      <c r="I47" s="72">
        <f t="shared" si="1"/>
        <v>-31</v>
      </c>
      <c r="J47" s="70">
        <f>IF(G47=0,J47=0,I47/G47)</f>
        <v>-0.30693069306930693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2</v>
      </c>
      <c r="D49" s="28">
        <v>1</v>
      </c>
      <c r="E49" s="29">
        <f>D49-C49</f>
        <v>-1</v>
      </c>
      <c r="F49" s="78">
        <f>IF(C49=0,F49=0,E49/C49)</f>
        <v>-0.5</v>
      </c>
      <c r="G49" s="27">
        <v>35</v>
      </c>
      <c r="H49" s="28">
        <v>26</v>
      </c>
      <c r="I49" s="79">
        <f t="shared" ref="I49:I56" si="4">(H49-G49)</f>
        <v>-9</v>
      </c>
      <c r="J49" s="80">
        <f>IF(G49=0,J49=0,I49/G49)</f>
        <v>-0.25714285714285712</v>
      </c>
      <c r="M49" s="81"/>
    </row>
    <row r="50" spans="1:13" s="19" customFormat="1" ht="15" customHeight="1" x14ac:dyDescent="0.2">
      <c r="B50" s="82" t="s">
        <v>39</v>
      </c>
      <c r="C50" s="27">
        <v>0</v>
      </c>
      <c r="D50" s="35">
        <v>0</v>
      </c>
      <c r="E50" s="36">
        <f>D50-C50</f>
        <v>0</v>
      </c>
      <c r="F50" s="78">
        <f ca="1">IF(C50=0,F50=0,E50/C50)</f>
        <v>0</v>
      </c>
      <c r="G50" s="27">
        <v>29</v>
      </c>
      <c r="H50" s="35">
        <v>24</v>
      </c>
      <c r="I50" s="63">
        <f t="shared" si="4"/>
        <v>-5</v>
      </c>
      <c r="J50" s="80">
        <f>IF(G50=0,J50=0,I50/G50)</f>
        <v>-0.17241379310344829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N52" sqref="N5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4" ht="12.95" customHeight="1" x14ac:dyDescent="0.2">
      <c r="A17" s="1"/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55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11"/>
      <c r="C20" s="111"/>
      <c r="D20" s="111"/>
      <c r="E20" s="111"/>
      <c r="F20" s="111"/>
      <c r="G20" s="111"/>
      <c r="H20" s="111"/>
      <c r="I20" s="111"/>
      <c r="J20" s="16"/>
    </row>
    <row r="21" spans="1:14" ht="16.5" customHeight="1" x14ac:dyDescent="0.25">
      <c r="A21" s="1"/>
      <c r="B21" s="17" t="s">
        <v>56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0</v>
      </c>
      <c r="E25" s="29">
        <f t="shared" ref="E25:E46" si="0">D25-C25</f>
        <v>-1</v>
      </c>
      <c r="F25" s="30">
        <f>IF(C25=0,F25=0,E25/C25)</f>
        <v>-1</v>
      </c>
      <c r="G25" s="27">
        <v>10</v>
      </c>
      <c r="H25" s="31">
        <v>7</v>
      </c>
      <c r="I25" s="32">
        <f t="shared" ref="I25:I47" si="1">(H25-G25)</f>
        <v>-3</v>
      </c>
      <c r="J25" s="33">
        <f>IF(G25=0,J25=0,I25/G25)</f>
        <v>-0.3</v>
      </c>
    </row>
    <row r="26" spans="1:14" s="19" customFormat="1" ht="15" customHeight="1" x14ac:dyDescent="0.2">
      <c r="B26" s="34" t="s">
        <v>14</v>
      </c>
      <c r="C26" s="27">
        <v>0</v>
      </c>
      <c r="D26" s="35">
        <v>1</v>
      </c>
      <c r="E26" s="100">
        <f t="shared" si="0"/>
        <v>1</v>
      </c>
      <c r="F26" s="30">
        <f ca="1">IF(C26=0,F26=0,E26/C26)</f>
        <v>0</v>
      </c>
      <c r="G26" s="27">
        <v>16</v>
      </c>
      <c r="H26" s="31">
        <v>12</v>
      </c>
      <c r="I26" s="32">
        <f t="shared" si="1"/>
        <v>-4</v>
      </c>
      <c r="J26" s="33">
        <f>IF(G26=0,J26=0,I26/G26)</f>
        <v>-0.25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1</v>
      </c>
      <c r="D27" s="35">
        <v>0</v>
      </c>
      <c r="E27" s="36">
        <f t="shared" si="0"/>
        <v>-1</v>
      </c>
      <c r="F27" s="30">
        <f t="shared" ref="F27:F47" si="2">IF(C27=0,F27=0,E27/C27)</f>
        <v>-1</v>
      </c>
      <c r="G27" s="27">
        <v>11</v>
      </c>
      <c r="H27" s="31">
        <v>4</v>
      </c>
      <c r="I27" s="37">
        <f t="shared" si="1"/>
        <v>-7</v>
      </c>
      <c r="J27" s="33">
        <f t="shared" ref="J27:J46" si="3">IF(G27=0,J27=0,I27/G27)</f>
        <v>-0.63636363636363635</v>
      </c>
    </row>
    <row r="28" spans="1:14" s="19" customFormat="1" ht="15" customHeight="1" x14ac:dyDescent="0.2">
      <c r="B28" s="34" t="s">
        <v>17</v>
      </c>
      <c r="C28" s="27">
        <v>0</v>
      </c>
      <c r="D28" s="35">
        <v>0</v>
      </c>
      <c r="E28" s="36">
        <f t="shared" si="0"/>
        <v>0</v>
      </c>
      <c r="F28" s="30">
        <f t="shared" ca="1" si="2"/>
        <v>0</v>
      </c>
      <c r="G28" s="27">
        <v>6</v>
      </c>
      <c r="H28" s="31">
        <v>1</v>
      </c>
      <c r="I28" s="37">
        <f t="shared" si="1"/>
        <v>-5</v>
      </c>
      <c r="J28" s="33">
        <f t="shared" si="3"/>
        <v>-0.83333333333333337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1</v>
      </c>
      <c r="D34" s="35">
        <v>0</v>
      </c>
      <c r="E34" s="36">
        <f t="shared" si="0"/>
        <v>-1</v>
      </c>
      <c r="F34" s="30">
        <f t="shared" si="2"/>
        <v>-1</v>
      </c>
      <c r="G34" s="27">
        <v>6</v>
      </c>
      <c r="H34" s="31">
        <v>6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0</v>
      </c>
      <c r="E40" s="45">
        <f t="shared" si="0"/>
        <v>0</v>
      </c>
      <c r="F40" s="46">
        <f t="shared" ca="1" si="2"/>
        <v>0</v>
      </c>
      <c r="G40" s="47">
        <v>4</v>
      </c>
      <c r="H40" s="48">
        <v>3</v>
      </c>
      <c r="I40" s="49">
        <f t="shared" si="1"/>
        <v>-1</v>
      </c>
      <c r="J40" s="61">
        <f t="shared" si="3"/>
        <v>-0.25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0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0</v>
      </c>
      <c r="D42" s="35">
        <v>0</v>
      </c>
      <c r="E42" s="36">
        <f t="shared" si="0"/>
        <v>0</v>
      </c>
      <c r="F42" s="30">
        <f t="shared" ca="1" si="2"/>
        <v>0</v>
      </c>
      <c r="G42" s="58">
        <v>3</v>
      </c>
      <c r="H42" s="59">
        <v>2</v>
      </c>
      <c r="I42" s="37">
        <f t="shared" si="1"/>
        <v>-1</v>
      </c>
      <c r="J42" s="33">
        <f t="shared" si="3"/>
        <v>-0.33333333333333331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4</v>
      </c>
      <c r="D47" s="68">
        <f>SUM(D25:D46)</f>
        <v>2</v>
      </c>
      <c r="E47" s="69">
        <f>SUM(E25:E46)</f>
        <v>-2</v>
      </c>
      <c r="F47" s="70">
        <f t="shared" si="2"/>
        <v>-0.5</v>
      </c>
      <c r="G47" s="71">
        <f>SUM(G25:G46)</f>
        <v>103</v>
      </c>
      <c r="H47" s="67">
        <f>SUM(H25:H46)</f>
        <v>70</v>
      </c>
      <c r="I47" s="72">
        <f t="shared" si="1"/>
        <v>-33</v>
      </c>
      <c r="J47" s="70">
        <f>IF(G47=0,J47=0,I47/G47)</f>
        <v>-0.32038834951456313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2</v>
      </c>
      <c r="D49" s="28">
        <v>1</v>
      </c>
      <c r="E49" s="29">
        <f>D49-C49</f>
        <v>-1</v>
      </c>
      <c r="F49" s="78">
        <f>IF(C49=0,F49=0,E49/C49)</f>
        <v>-0.5</v>
      </c>
      <c r="G49" s="27">
        <v>35</v>
      </c>
      <c r="H49" s="28">
        <v>26</v>
      </c>
      <c r="I49" s="79">
        <f t="shared" ref="I49:I56" si="4">(H49-G49)</f>
        <v>-9</v>
      </c>
      <c r="J49" s="80">
        <f>IF(G49=0,J49=0,I49/G49)</f>
        <v>-0.25714285714285712</v>
      </c>
      <c r="M49" s="81"/>
    </row>
    <row r="50" spans="1:13" s="19" customFormat="1" ht="15" customHeight="1" x14ac:dyDescent="0.2">
      <c r="B50" s="82" t="s">
        <v>39</v>
      </c>
      <c r="C50" s="27">
        <v>2</v>
      </c>
      <c r="D50" s="35">
        <v>0</v>
      </c>
      <c r="E50" s="36">
        <f>D50-C50</f>
        <v>-2</v>
      </c>
      <c r="F50" s="78">
        <f>IF(C50=0,F50=0,E50/C50)</f>
        <v>-1</v>
      </c>
      <c r="G50" s="27">
        <v>31</v>
      </c>
      <c r="H50" s="35">
        <v>24</v>
      </c>
      <c r="I50" s="63">
        <f t="shared" si="4"/>
        <v>-7</v>
      </c>
      <c r="J50" s="80">
        <f>IF(G50=0,J50=0,I50/G50)</f>
        <v>-0.22580645161290322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M42" sqref="M4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16"/>
      <c r="C16" s="116"/>
      <c r="D16" s="116"/>
      <c r="E16" s="116"/>
      <c r="F16" s="116"/>
      <c r="G16" s="116"/>
      <c r="H16" s="116"/>
      <c r="I16" s="116"/>
      <c r="J16" s="116"/>
    </row>
    <row r="17" spans="1:14" ht="12.95" customHeight="1" x14ac:dyDescent="0.2">
      <c r="A17" s="1"/>
      <c r="B17" s="116"/>
      <c r="C17" s="116"/>
      <c r="D17" s="116"/>
      <c r="E17" s="116"/>
      <c r="F17" s="116"/>
      <c r="G17" s="116"/>
      <c r="H17" s="116"/>
      <c r="I17" s="116"/>
      <c r="J17" s="116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57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17"/>
      <c r="C20" s="117"/>
      <c r="D20" s="117"/>
      <c r="E20" s="117"/>
      <c r="F20" s="117"/>
      <c r="G20" s="117"/>
      <c r="H20" s="117"/>
      <c r="I20" s="117"/>
      <c r="J20" s="16"/>
    </row>
    <row r="21" spans="1:14" ht="16.5" customHeight="1" x14ac:dyDescent="0.25">
      <c r="A21" s="1"/>
      <c r="B21" s="17" t="s">
        <v>58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0</v>
      </c>
      <c r="E25" s="29">
        <f t="shared" ref="E25:E46" si="0">D25-C25</f>
        <v>-1</v>
      </c>
      <c r="F25" s="30">
        <f>IF(C25=0,F25=0,E25/C25)</f>
        <v>-1</v>
      </c>
      <c r="G25" s="27">
        <v>10</v>
      </c>
      <c r="H25" s="31">
        <v>7</v>
      </c>
      <c r="I25" s="32">
        <f t="shared" ref="I25:I47" si="1">(H25-G25)</f>
        <v>-3</v>
      </c>
      <c r="J25" s="33">
        <f>IF(G25=0,J25=0,I25/G25)</f>
        <v>-0.3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1</v>
      </c>
      <c r="D27" s="35">
        <v>0</v>
      </c>
      <c r="E27" s="36">
        <f t="shared" si="0"/>
        <v>-1</v>
      </c>
      <c r="F27" s="30">
        <f t="shared" ref="F27:F47" si="2">IF(C27=0,F27=0,E27/C27)</f>
        <v>-1</v>
      </c>
      <c r="G27" s="27">
        <v>11</v>
      </c>
      <c r="H27" s="31">
        <v>4</v>
      </c>
      <c r="I27" s="37">
        <f t="shared" si="1"/>
        <v>-7</v>
      </c>
      <c r="J27" s="33">
        <f t="shared" ref="J27:J46" si="3">IF(G27=0,J27=0,I27/G27)</f>
        <v>-0.63636363636363635</v>
      </c>
    </row>
    <row r="28" spans="1:14" s="19" customFormat="1" ht="15" customHeight="1" x14ac:dyDescent="0.2">
      <c r="B28" s="34" t="s">
        <v>17</v>
      </c>
      <c r="C28" s="27">
        <v>0</v>
      </c>
      <c r="D28" s="35">
        <v>0</v>
      </c>
      <c r="E28" s="36">
        <f t="shared" si="0"/>
        <v>0</v>
      </c>
      <c r="F28" s="30">
        <f t="shared" ca="1" si="2"/>
        <v>0</v>
      </c>
      <c r="G28" s="27">
        <v>6</v>
      </c>
      <c r="H28" s="31">
        <v>1</v>
      </c>
      <c r="I28" s="37">
        <f t="shared" si="1"/>
        <v>-5</v>
      </c>
      <c r="J28" s="33">
        <f t="shared" si="3"/>
        <v>-0.83333333333333337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1</v>
      </c>
      <c r="D34" s="35">
        <v>0</v>
      </c>
      <c r="E34" s="36">
        <f t="shared" si="0"/>
        <v>-1</v>
      </c>
      <c r="F34" s="30">
        <f t="shared" si="2"/>
        <v>-1</v>
      </c>
      <c r="G34" s="27">
        <v>6</v>
      </c>
      <c r="H34" s="31">
        <v>6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0</v>
      </c>
      <c r="E40" s="45">
        <f t="shared" si="0"/>
        <v>0</v>
      </c>
      <c r="F40" s="46">
        <f t="shared" ca="1" si="2"/>
        <v>0</v>
      </c>
      <c r="G40" s="47">
        <v>4</v>
      </c>
      <c r="H40" s="48">
        <v>3</v>
      </c>
      <c r="I40" s="49">
        <f t="shared" si="1"/>
        <v>-1</v>
      </c>
      <c r="J40" s="61">
        <f t="shared" si="3"/>
        <v>-0.25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0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0</v>
      </c>
      <c r="D42" s="35">
        <v>0</v>
      </c>
      <c r="E42" s="36">
        <f t="shared" si="0"/>
        <v>0</v>
      </c>
      <c r="F42" s="30">
        <f t="shared" ca="1" si="2"/>
        <v>0</v>
      </c>
      <c r="G42" s="58">
        <v>3</v>
      </c>
      <c r="H42" s="59">
        <v>2</v>
      </c>
      <c r="I42" s="37">
        <f t="shared" si="1"/>
        <v>-1</v>
      </c>
      <c r="J42" s="33">
        <f t="shared" si="3"/>
        <v>-0.33333333333333331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5</v>
      </c>
      <c r="D47" s="68">
        <f>SUM(D25:D46)</f>
        <v>2</v>
      </c>
      <c r="E47" s="69">
        <f>SUM(E25:E46)</f>
        <v>-3</v>
      </c>
      <c r="F47" s="70">
        <f t="shared" si="2"/>
        <v>-0.6</v>
      </c>
      <c r="G47" s="71">
        <f>SUM(G25:G46)</f>
        <v>104</v>
      </c>
      <c r="H47" s="67">
        <f>SUM(H25:H46)</f>
        <v>70</v>
      </c>
      <c r="I47" s="72">
        <f t="shared" si="1"/>
        <v>-34</v>
      </c>
      <c r="J47" s="70">
        <f>IF(G47=0,J47=0,I47/G47)</f>
        <v>-0.32692307692307693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3</v>
      </c>
      <c r="D49" s="28">
        <v>1</v>
      </c>
      <c r="E49" s="29">
        <f>D49-C49</f>
        <v>-2</v>
      </c>
      <c r="F49" s="78">
        <f>IF(C49=0,F49=0,E49/C49)</f>
        <v>-0.66666666666666663</v>
      </c>
      <c r="G49" s="27">
        <v>36</v>
      </c>
      <c r="H49" s="28">
        <v>26</v>
      </c>
      <c r="I49" s="79">
        <f t="shared" ref="I49:I56" si="4">(H49-G49)</f>
        <v>-10</v>
      </c>
      <c r="J49" s="80">
        <f>IF(G49=0,J49=0,I49/G49)</f>
        <v>-0.27777777777777779</v>
      </c>
      <c r="M49" s="81"/>
    </row>
    <row r="50" spans="1:13" s="19" customFormat="1" ht="15" customHeight="1" x14ac:dyDescent="0.2">
      <c r="B50" s="82" t="s">
        <v>39</v>
      </c>
      <c r="C50" s="27">
        <v>2</v>
      </c>
      <c r="D50" s="35">
        <v>0</v>
      </c>
      <c r="E50" s="36">
        <f>D50-C50</f>
        <v>-2</v>
      </c>
      <c r="F50" s="78">
        <f>IF(C50=0,F50=0,E50/C50)</f>
        <v>-1</v>
      </c>
      <c r="G50" s="27">
        <v>31</v>
      </c>
      <c r="H50" s="35">
        <v>24</v>
      </c>
      <c r="I50" s="63">
        <f t="shared" si="4"/>
        <v>-7</v>
      </c>
      <c r="J50" s="80">
        <f>IF(G50=0,J50=0,I50/G50)</f>
        <v>-0.22580645161290322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T34" sqref="T3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21"/>
      <c r="C11" s="121"/>
      <c r="D11" s="121"/>
      <c r="E11" s="121"/>
      <c r="F11" s="121"/>
      <c r="G11" s="121"/>
      <c r="H11" s="121"/>
      <c r="I11" s="121"/>
      <c r="J11" s="12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4" ht="12.95" customHeight="1" x14ac:dyDescent="0.2">
      <c r="A17" s="1"/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59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19"/>
      <c r="C20" s="119"/>
      <c r="D20" s="119"/>
      <c r="E20" s="119"/>
      <c r="F20" s="119"/>
      <c r="G20" s="119"/>
      <c r="H20" s="119"/>
      <c r="I20" s="119"/>
      <c r="J20" s="16"/>
    </row>
    <row r="21" spans="1:14" ht="16.5" customHeight="1" x14ac:dyDescent="0.25">
      <c r="A21" s="1"/>
      <c r="B21" s="17" t="s">
        <v>60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1</v>
      </c>
      <c r="E25" s="29">
        <f t="shared" ref="E25:E46" si="0">D25-C25</f>
        <v>0</v>
      </c>
      <c r="F25" s="30">
        <f>IF(C25=0,F25=0,E25/C25)</f>
        <v>0</v>
      </c>
      <c r="G25" s="27">
        <v>10</v>
      </c>
      <c r="H25" s="31">
        <v>8</v>
      </c>
      <c r="I25" s="32">
        <f t="shared" ref="I25:I47" si="1">(H25-G25)</f>
        <v>-2</v>
      </c>
      <c r="J25" s="33">
        <f>IF(G25=0,J25=0,I25/G25)</f>
        <v>-0.2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1</v>
      </c>
      <c r="D27" s="35">
        <v>0</v>
      </c>
      <c r="E27" s="36">
        <f t="shared" si="0"/>
        <v>-1</v>
      </c>
      <c r="F27" s="30">
        <f t="shared" ref="F27:F47" si="2">IF(C27=0,F27=0,E27/C27)</f>
        <v>-1</v>
      </c>
      <c r="G27" s="27">
        <v>11</v>
      </c>
      <c r="H27" s="31">
        <v>4</v>
      </c>
      <c r="I27" s="37">
        <f t="shared" si="1"/>
        <v>-7</v>
      </c>
      <c r="J27" s="33">
        <f t="shared" ref="J27:J46" si="3">IF(G27=0,J27=0,I27/G27)</f>
        <v>-0.63636363636363635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1</v>
      </c>
      <c r="D34" s="35">
        <v>1</v>
      </c>
      <c r="E34" s="36">
        <f t="shared" si="0"/>
        <v>0</v>
      </c>
      <c r="F34" s="30">
        <f t="shared" si="2"/>
        <v>0</v>
      </c>
      <c r="G34" s="27">
        <v>6</v>
      </c>
      <c r="H34" s="31">
        <v>7</v>
      </c>
      <c r="I34" s="39">
        <f t="shared" si="1"/>
        <v>1</v>
      </c>
      <c r="J34" s="33">
        <f t="shared" si="3"/>
        <v>0.16666666666666666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7</v>
      </c>
      <c r="D47" s="68">
        <f>SUM(D25:D46)</f>
        <v>5</v>
      </c>
      <c r="E47" s="69">
        <f>SUM(E25:E46)</f>
        <v>-2</v>
      </c>
      <c r="F47" s="70">
        <f t="shared" si="2"/>
        <v>-0.2857142857142857</v>
      </c>
      <c r="G47" s="71">
        <f>SUM(G25:G46)</f>
        <v>106</v>
      </c>
      <c r="H47" s="67">
        <f>SUM(H25:H46)</f>
        <v>73</v>
      </c>
      <c r="I47" s="72">
        <f t="shared" si="1"/>
        <v>-33</v>
      </c>
      <c r="J47" s="70">
        <f>IF(G47=0,J47=0,I47/G47)</f>
        <v>-0.31132075471698112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4</v>
      </c>
      <c r="D49" s="28">
        <v>4</v>
      </c>
      <c r="E49" s="29">
        <f>D49-C49</f>
        <v>0</v>
      </c>
      <c r="F49" s="78">
        <f>IF(C49=0,F49=0,E49/C49)</f>
        <v>0</v>
      </c>
      <c r="G49" s="27">
        <v>37</v>
      </c>
      <c r="H49" s="28">
        <v>29</v>
      </c>
      <c r="I49" s="79">
        <f t="shared" ref="I49:I56" si="4">(H49-G49)</f>
        <v>-8</v>
      </c>
      <c r="J49" s="80">
        <f>IF(G49=0,J49=0,I49/G49)</f>
        <v>-0.21621621621621623</v>
      </c>
      <c r="M49" s="81"/>
    </row>
    <row r="50" spans="1:13" s="19" customFormat="1" ht="15" customHeight="1" x14ac:dyDescent="0.2">
      <c r="B50" s="82" t="s">
        <v>39</v>
      </c>
      <c r="C50" s="27">
        <v>3</v>
      </c>
      <c r="D50" s="35">
        <v>0</v>
      </c>
      <c r="E50" s="36">
        <f>D50-C50</f>
        <v>-3</v>
      </c>
      <c r="F50" s="78">
        <f>IF(C50=0,F50=0,E50/C50)</f>
        <v>-1</v>
      </c>
      <c r="G50" s="27">
        <v>32</v>
      </c>
      <c r="H50" s="35">
        <v>24</v>
      </c>
      <c r="I50" s="63">
        <f t="shared" si="4"/>
        <v>-8</v>
      </c>
      <c r="J50" s="80">
        <f>IF(G50=0,J50=0,I50/G50)</f>
        <v>-0.25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2" zoomScale="90" zoomScaleNormal="90" workbookViewId="0">
      <selection activeCell="M11" sqref="M11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23"/>
      <c r="C11" s="123"/>
      <c r="D11" s="123"/>
      <c r="E11" s="123"/>
      <c r="F11" s="123"/>
      <c r="G11" s="123"/>
      <c r="H11" s="123"/>
      <c r="I11" s="123"/>
      <c r="J11" s="12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14" ht="12.95" customHeight="1" x14ac:dyDescent="0.2">
      <c r="A17" s="1"/>
      <c r="B17" s="124"/>
      <c r="C17" s="124"/>
      <c r="D17" s="124"/>
      <c r="E17" s="124"/>
      <c r="F17" s="124"/>
      <c r="G17" s="124"/>
      <c r="H17" s="124"/>
      <c r="I17" s="124"/>
      <c r="J17" s="124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61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25"/>
      <c r="C20" s="125"/>
      <c r="D20" s="125"/>
      <c r="E20" s="125"/>
      <c r="F20" s="125"/>
      <c r="G20" s="125"/>
      <c r="H20" s="125"/>
      <c r="I20" s="125"/>
      <c r="J20" s="16"/>
    </row>
    <row r="21" spans="1:14" ht="16.5" customHeight="1" x14ac:dyDescent="0.25">
      <c r="A21" s="1"/>
      <c r="B21" s="17" t="s">
        <v>62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1</v>
      </c>
      <c r="E25" s="29">
        <f t="shared" ref="E25:E46" si="0">D25-C25</f>
        <v>0</v>
      </c>
      <c r="F25" s="30">
        <f>IF(C25=0,F25=0,E25/C25)</f>
        <v>0</v>
      </c>
      <c r="G25" s="27">
        <v>10</v>
      </c>
      <c r="H25" s="31">
        <v>8</v>
      </c>
      <c r="I25" s="32">
        <f t="shared" ref="I25:I47" si="1">(H25-G25)</f>
        <v>-2</v>
      </c>
      <c r="J25" s="33">
        <f>IF(G25=0,J25=0,I25/G25)</f>
        <v>-0.2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1</v>
      </c>
      <c r="D27" s="35">
        <v>0</v>
      </c>
      <c r="E27" s="36">
        <f t="shared" si="0"/>
        <v>-1</v>
      </c>
      <c r="F27" s="30">
        <f t="shared" ref="F27:F47" si="2">IF(C27=0,F27=0,E27/C27)</f>
        <v>-1</v>
      </c>
      <c r="G27" s="27">
        <v>11</v>
      </c>
      <c r="H27" s="31">
        <v>4</v>
      </c>
      <c r="I27" s="37">
        <f t="shared" si="1"/>
        <v>-7</v>
      </c>
      <c r="J27" s="33">
        <f t="shared" ref="J27:J46" si="3">IF(G27=0,J27=0,I27/G27)</f>
        <v>-0.63636363636363635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1</v>
      </c>
      <c r="D34" s="35">
        <v>1</v>
      </c>
      <c r="E34" s="36">
        <f t="shared" si="0"/>
        <v>0</v>
      </c>
      <c r="F34" s="30">
        <f t="shared" si="2"/>
        <v>0</v>
      </c>
      <c r="G34" s="27">
        <v>6</v>
      </c>
      <c r="H34" s="31">
        <v>7</v>
      </c>
      <c r="I34" s="39">
        <f t="shared" si="1"/>
        <v>1</v>
      </c>
      <c r="J34" s="33">
        <f t="shared" si="3"/>
        <v>0.16666666666666666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7</v>
      </c>
      <c r="D47" s="68">
        <f>SUM(D25:D46)</f>
        <v>5</v>
      </c>
      <c r="E47" s="69">
        <f>SUM(E25:E46)</f>
        <v>-2</v>
      </c>
      <c r="F47" s="70">
        <f t="shared" si="2"/>
        <v>-0.2857142857142857</v>
      </c>
      <c r="G47" s="71">
        <f>SUM(G25:G46)</f>
        <v>106</v>
      </c>
      <c r="H47" s="67">
        <f>SUM(H25:H46)</f>
        <v>73</v>
      </c>
      <c r="I47" s="72">
        <f t="shared" si="1"/>
        <v>-33</v>
      </c>
      <c r="J47" s="70">
        <f>IF(G47=0,J47=0,I47/G47)</f>
        <v>-0.31132075471698112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4</v>
      </c>
      <c r="D49" s="28">
        <v>4</v>
      </c>
      <c r="E49" s="29">
        <f>D49-C49</f>
        <v>0</v>
      </c>
      <c r="F49" s="78">
        <f>IF(C49=0,F49=0,E49/C49)</f>
        <v>0</v>
      </c>
      <c r="G49" s="27">
        <v>37</v>
      </c>
      <c r="H49" s="28">
        <v>29</v>
      </c>
      <c r="I49" s="79">
        <f t="shared" ref="I49:I56" si="4">(H49-G49)</f>
        <v>-8</v>
      </c>
      <c r="J49" s="80">
        <f>IF(G49=0,J49=0,I49/G49)</f>
        <v>-0.21621621621621623</v>
      </c>
      <c r="M49" s="81"/>
    </row>
    <row r="50" spans="1:13" s="19" customFormat="1" ht="15" customHeight="1" x14ac:dyDescent="0.2">
      <c r="B50" s="82" t="s">
        <v>39</v>
      </c>
      <c r="C50" s="27">
        <v>3</v>
      </c>
      <c r="D50" s="35">
        <v>0</v>
      </c>
      <c r="E50" s="36">
        <f>D50-C50</f>
        <v>-3</v>
      </c>
      <c r="F50" s="78">
        <f>IF(C50=0,F50=0,E50/C50)</f>
        <v>-1</v>
      </c>
      <c r="G50" s="27">
        <v>32</v>
      </c>
      <c r="H50" s="35">
        <v>24</v>
      </c>
      <c r="I50" s="63">
        <f t="shared" si="4"/>
        <v>-8</v>
      </c>
      <c r="J50" s="80">
        <f>IF(G50=0,J50=0,I50/G50)</f>
        <v>-0.25</v>
      </c>
    </row>
    <row r="51" spans="1:13" s="19" customFormat="1" ht="15" customHeight="1" x14ac:dyDescent="0.2">
      <c r="B51" s="83" t="s">
        <v>40</v>
      </c>
      <c r="C51" s="27">
        <v>0</v>
      </c>
      <c r="D51" s="35">
        <v>0</v>
      </c>
      <c r="E51" s="36">
        <f t="shared" ref="E51:E56" si="5">D51-C51</f>
        <v>0</v>
      </c>
      <c r="F51" s="78">
        <f t="shared" ref="F51:F56" ca="1" si="6">IF(C51=0,F51=0,E51/C51)</f>
        <v>0</v>
      </c>
      <c r="G51" s="27">
        <v>11</v>
      </c>
      <c r="H51" s="35">
        <v>8</v>
      </c>
      <c r="I51" s="63">
        <f t="shared" si="4"/>
        <v>-3</v>
      </c>
      <c r="J51" s="80">
        <f t="shared" ref="J51:J56" si="7">IF(G51=0,J51=0,I51/G51)</f>
        <v>-0.27272727272727271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U39" sqref="U3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30"/>
      <c r="C11" s="130"/>
      <c r="D11" s="130"/>
      <c r="E11" s="130"/>
      <c r="F11" s="130"/>
      <c r="G11" s="130"/>
      <c r="H11" s="130"/>
      <c r="I11" s="130"/>
      <c r="J11" s="130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27"/>
      <c r="C16" s="127"/>
      <c r="D16" s="127"/>
      <c r="E16" s="127"/>
      <c r="F16" s="127"/>
      <c r="G16" s="127"/>
      <c r="H16" s="127"/>
      <c r="I16" s="127"/>
      <c r="J16" s="127"/>
    </row>
    <row r="17" spans="1:14" ht="12.95" customHeight="1" x14ac:dyDescent="0.2">
      <c r="A17" s="1"/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63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28"/>
      <c r="C20" s="128"/>
      <c r="D20" s="128"/>
      <c r="E20" s="128"/>
      <c r="F20" s="128"/>
      <c r="G20" s="128"/>
      <c r="H20" s="128"/>
      <c r="I20" s="128"/>
      <c r="J20" s="16"/>
    </row>
    <row r="21" spans="1:14" ht="16.5" customHeight="1" x14ac:dyDescent="0.25">
      <c r="A21" s="1"/>
      <c r="B21" s="17" t="s">
        <v>64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1</v>
      </c>
      <c r="E25" s="29">
        <f t="shared" ref="E25:E46" si="0">D25-C25</f>
        <v>0</v>
      </c>
      <c r="F25" s="30">
        <f>IF(C25=0,F25=0,E25/C25)</f>
        <v>0</v>
      </c>
      <c r="G25" s="27">
        <v>10</v>
      </c>
      <c r="H25" s="31">
        <v>8</v>
      </c>
      <c r="I25" s="32">
        <f t="shared" ref="I25:I47" si="1">(H25-G25)</f>
        <v>-2</v>
      </c>
      <c r="J25" s="33">
        <f>IF(G25=0,J25=0,I25/G25)</f>
        <v>-0.2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0</v>
      </c>
      <c r="D29" s="35">
        <v>0</v>
      </c>
      <c r="E29" s="36">
        <f t="shared" si="0"/>
        <v>0</v>
      </c>
      <c r="F29" s="30">
        <f t="shared" ca="1" si="2"/>
        <v>0</v>
      </c>
      <c r="G29" s="27">
        <v>6</v>
      </c>
      <c r="H29" s="31">
        <v>4</v>
      </c>
      <c r="I29" s="37">
        <f t="shared" si="1"/>
        <v>-2</v>
      </c>
      <c r="J29" s="33">
        <f t="shared" si="3"/>
        <v>-0.33333333333333331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0</v>
      </c>
      <c r="D33" s="35">
        <v>0</v>
      </c>
      <c r="E33" s="36">
        <f t="shared" si="0"/>
        <v>0</v>
      </c>
      <c r="F33" s="30">
        <f t="shared" ca="1" si="2"/>
        <v>0</v>
      </c>
      <c r="G33" s="27">
        <v>4</v>
      </c>
      <c r="H33" s="31">
        <v>7</v>
      </c>
      <c r="I33" s="39">
        <f t="shared" si="1"/>
        <v>3</v>
      </c>
      <c r="J33" s="33">
        <f t="shared" si="3"/>
        <v>0.75</v>
      </c>
    </row>
    <row r="34" spans="2:10" s="19" customFormat="1" ht="15" customHeight="1" x14ac:dyDescent="0.2">
      <c r="B34" s="34" t="s">
        <v>23</v>
      </c>
      <c r="C34" s="27">
        <v>1</v>
      </c>
      <c r="D34" s="35">
        <v>1</v>
      </c>
      <c r="E34" s="36">
        <f t="shared" si="0"/>
        <v>0</v>
      </c>
      <c r="F34" s="30">
        <f t="shared" si="2"/>
        <v>0</v>
      </c>
      <c r="G34" s="27">
        <v>6</v>
      </c>
      <c r="H34" s="31">
        <v>7</v>
      </c>
      <c r="I34" s="39">
        <f t="shared" si="1"/>
        <v>1</v>
      </c>
      <c r="J34" s="33">
        <f t="shared" si="3"/>
        <v>0.16666666666666666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8</v>
      </c>
      <c r="D47" s="68">
        <f>SUM(D25:D46)</f>
        <v>5</v>
      </c>
      <c r="E47" s="69">
        <f>SUM(E25:E46)</f>
        <v>-3</v>
      </c>
      <c r="F47" s="70">
        <f t="shared" si="2"/>
        <v>-0.375</v>
      </c>
      <c r="G47" s="71">
        <f>SUM(G25:G46)</f>
        <v>107</v>
      </c>
      <c r="H47" s="67">
        <f>SUM(H25:H46)</f>
        <v>73</v>
      </c>
      <c r="I47" s="72">
        <f t="shared" si="1"/>
        <v>-34</v>
      </c>
      <c r="J47" s="70">
        <f>IF(G47=0,J47=0,I47/G47)</f>
        <v>-0.31775700934579437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4</v>
      </c>
      <c r="D49" s="28">
        <v>4</v>
      </c>
      <c r="E49" s="29">
        <f>D49-C49</f>
        <v>0</v>
      </c>
      <c r="F49" s="78">
        <f>IF(C49=0,F49=0,E49/C49)</f>
        <v>0</v>
      </c>
      <c r="G49" s="27">
        <v>37</v>
      </c>
      <c r="H49" s="28">
        <v>29</v>
      </c>
      <c r="I49" s="79">
        <f t="shared" ref="I49:I56" si="4">(H49-G49)</f>
        <v>-8</v>
      </c>
      <c r="J49" s="80">
        <f>IF(G49=0,J49=0,I49/G49)</f>
        <v>-0.21621621621621623</v>
      </c>
      <c r="M49" s="81"/>
    </row>
    <row r="50" spans="1:13" s="19" customFormat="1" ht="15" customHeight="1" x14ac:dyDescent="0.2">
      <c r="B50" s="82" t="s">
        <v>39</v>
      </c>
      <c r="C50" s="27">
        <v>3</v>
      </c>
      <c r="D50" s="35">
        <v>0</v>
      </c>
      <c r="E50" s="36">
        <f>D50-C50</f>
        <v>-3</v>
      </c>
      <c r="F50" s="78">
        <f>IF(C50=0,F50=0,E50/C50)</f>
        <v>-1</v>
      </c>
      <c r="G50" s="27">
        <v>32</v>
      </c>
      <c r="H50" s="35">
        <v>24</v>
      </c>
      <c r="I50" s="63">
        <f t="shared" si="4"/>
        <v>-8</v>
      </c>
      <c r="J50" s="80">
        <f>IF(G50=0,J50=0,I50/G50)</f>
        <v>-0.25</v>
      </c>
    </row>
    <row r="51" spans="1:13" s="19" customFormat="1" ht="15" customHeight="1" x14ac:dyDescent="0.2">
      <c r="B51" s="83" t="s">
        <v>40</v>
      </c>
      <c r="C51" s="27">
        <v>1</v>
      </c>
      <c r="D51" s="35">
        <v>0</v>
      </c>
      <c r="E51" s="36">
        <f t="shared" ref="E51:E56" si="5">D51-C51</f>
        <v>-1</v>
      </c>
      <c r="F51" s="78">
        <f t="shared" ref="F51:F56" si="6">IF(C51=0,F51=0,E51/C51)</f>
        <v>-1</v>
      </c>
      <c r="G51" s="27">
        <v>12</v>
      </c>
      <c r="H51" s="35">
        <v>8</v>
      </c>
      <c r="I51" s="63">
        <f t="shared" si="4"/>
        <v>-4</v>
      </c>
      <c r="J51" s="80">
        <f t="shared" ref="J51:J56" si="7">IF(G51=0,J51=0,I51/G51)</f>
        <v>-0.33333333333333331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3" zoomScale="90" zoomScaleNormal="90" workbookViewId="0">
      <selection activeCell="M51" sqref="M51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33"/>
      <c r="C16" s="133"/>
      <c r="D16" s="133"/>
      <c r="E16" s="133"/>
      <c r="F16" s="133"/>
      <c r="G16" s="133"/>
      <c r="H16" s="133"/>
      <c r="I16" s="133"/>
      <c r="J16" s="133"/>
    </row>
    <row r="17" spans="1:14" ht="12.95" customHeight="1" x14ac:dyDescent="0.2">
      <c r="A17" s="1"/>
      <c r="B17" s="133"/>
      <c r="C17" s="133"/>
      <c r="D17" s="133"/>
      <c r="E17" s="133"/>
      <c r="F17" s="133"/>
      <c r="G17" s="133"/>
      <c r="H17" s="133"/>
      <c r="I17" s="133"/>
      <c r="J17" s="133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65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34"/>
      <c r="C20" s="134"/>
      <c r="D20" s="134"/>
      <c r="E20" s="134"/>
      <c r="F20" s="134"/>
      <c r="G20" s="134"/>
      <c r="H20" s="134"/>
      <c r="I20" s="134"/>
      <c r="J20" s="16"/>
    </row>
    <row r="21" spans="1:14" ht="16.5" customHeight="1" x14ac:dyDescent="0.25">
      <c r="A21" s="1"/>
      <c r="B21" s="17" t="s">
        <v>66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1</v>
      </c>
      <c r="E25" s="29">
        <f t="shared" ref="E25:E46" si="0">D25-C25</f>
        <v>0</v>
      </c>
      <c r="F25" s="30">
        <f>IF(C25=0,F25=0,E25/C25)</f>
        <v>0</v>
      </c>
      <c r="G25" s="27">
        <v>10</v>
      </c>
      <c r="H25" s="31">
        <v>8</v>
      </c>
      <c r="I25" s="32">
        <f t="shared" ref="I25:I47" si="1">(H25-G25)</f>
        <v>-2</v>
      </c>
      <c r="J25" s="33">
        <f>IF(G25=0,J25=0,I25/G25)</f>
        <v>-0.2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0</v>
      </c>
      <c r="E33" s="36">
        <f t="shared" si="0"/>
        <v>-1</v>
      </c>
      <c r="F33" s="30">
        <f t="shared" si="2"/>
        <v>-1</v>
      </c>
      <c r="G33" s="27">
        <v>5</v>
      </c>
      <c r="H33" s="31">
        <v>7</v>
      </c>
      <c r="I33" s="39">
        <f t="shared" si="1"/>
        <v>2</v>
      </c>
      <c r="J33" s="33">
        <f t="shared" si="3"/>
        <v>0.4</v>
      </c>
    </row>
    <row r="34" spans="2:10" s="19" customFormat="1" ht="15" customHeight="1" x14ac:dyDescent="0.2">
      <c r="B34" s="34" t="s">
        <v>23</v>
      </c>
      <c r="C34" s="27">
        <v>1</v>
      </c>
      <c r="D34" s="35">
        <v>1</v>
      </c>
      <c r="E34" s="36">
        <f t="shared" si="0"/>
        <v>0</v>
      </c>
      <c r="F34" s="30">
        <f t="shared" si="2"/>
        <v>0</v>
      </c>
      <c r="G34" s="27">
        <v>6</v>
      </c>
      <c r="H34" s="31">
        <v>7</v>
      </c>
      <c r="I34" s="39">
        <f t="shared" si="1"/>
        <v>1</v>
      </c>
      <c r="J34" s="33">
        <f t="shared" si="3"/>
        <v>0.16666666666666666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0</v>
      </c>
      <c r="E37" s="45">
        <f t="shared" si="0"/>
        <v>-1</v>
      </c>
      <c r="F37" s="46">
        <f t="shared" si="2"/>
        <v>-1</v>
      </c>
      <c r="G37" s="47">
        <v>9</v>
      </c>
      <c r="H37" s="48">
        <v>3</v>
      </c>
      <c r="I37" s="49">
        <f t="shared" si="1"/>
        <v>-6</v>
      </c>
      <c r="J37" s="50">
        <f t="shared" si="3"/>
        <v>-0.66666666666666663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10</v>
      </c>
      <c r="D47" s="68">
        <f>SUM(D25:D46)</f>
        <v>5</v>
      </c>
      <c r="E47" s="69">
        <f>SUM(E25:E46)</f>
        <v>-5</v>
      </c>
      <c r="F47" s="70">
        <f t="shared" si="2"/>
        <v>-0.5</v>
      </c>
      <c r="G47" s="71">
        <f>SUM(G25:G46)</f>
        <v>109</v>
      </c>
      <c r="H47" s="67">
        <f>SUM(H25:H46)</f>
        <v>73</v>
      </c>
      <c r="I47" s="72">
        <f t="shared" si="1"/>
        <v>-36</v>
      </c>
      <c r="J47" s="70">
        <f>IF(G47=0,J47=0,I47/G47)</f>
        <v>-0.33027522935779818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4</v>
      </c>
      <c r="E49" s="29">
        <f>D49-C49</f>
        <v>-2</v>
      </c>
      <c r="F49" s="78">
        <f>IF(C49=0,F49=0,E49/C49)</f>
        <v>-0.33333333333333331</v>
      </c>
      <c r="G49" s="27">
        <v>39</v>
      </c>
      <c r="H49" s="28">
        <v>29</v>
      </c>
      <c r="I49" s="79">
        <f t="shared" ref="I49:I56" si="4">(H49-G49)</f>
        <v>-10</v>
      </c>
      <c r="J49" s="80">
        <f>IF(G49=0,J49=0,I49/G49)</f>
        <v>-0.25641025641025639</v>
      </c>
      <c r="M49" s="81"/>
    </row>
    <row r="50" spans="1:13" s="19" customFormat="1" ht="15" customHeight="1" x14ac:dyDescent="0.2">
      <c r="B50" s="82" t="s">
        <v>39</v>
      </c>
      <c r="C50" s="27">
        <v>3</v>
      </c>
      <c r="D50" s="35">
        <v>0</v>
      </c>
      <c r="E50" s="36">
        <f>D50-C50</f>
        <v>-3</v>
      </c>
      <c r="F50" s="78">
        <f>IF(C50=0,F50=0,E50/C50)</f>
        <v>-1</v>
      </c>
      <c r="G50" s="27">
        <v>32</v>
      </c>
      <c r="H50" s="35">
        <v>24</v>
      </c>
      <c r="I50" s="63">
        <f t="shared" si="4"/>
        <v>-8</v>
      </c>
      <c r="J50" s="80">
        <f>IF(G50=0,J50=0,I50/G50)</f>
        <v>-0.25</v>
      </c>
    </row>
    <row r="51" spans="1:13" s="19" customFormat="1" ht="15" customHeight="1" x14ac:dyDescent="0.2">
      <c r="B51" s="83" t="s">
        <v>40</v>
      </c>
      <c r="C51" s="27">
        <v>1</v>
      </c>
      <c r="D51" s="35">
        <v>0</v>
      </c>
      <c r="E51" s="36">
        <f t="shared" ref="E51:E56" si="5">D51-C51</f>
        <v>-1</v>
      </c>
      <c r="F51" s="78">
        <f t="shared" ref="F51:F56" si="6">IF(C51=0,F51=0,E51/C51)</f>
        <v>-1</v>
      </c>
      <c r="G51" s="27">
        <v>12</v>
      </c>
      <c r="H51" s="35">
        <v>8</v>
      </c>
      <c r="I51" s="63">
        <f t="shared" si="4"/>
        <v>-4</v>
      </c>
      <c r="J51" s="80">
        <f t="shared" ref="J51:J56" si="7">IF(G51=0,J51=0,I51/G51)</f>
        <v>-0.33333333333333331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4" zoomScale="90" zoomScaleNormal="90" workbookViewId="0">
      <selection activeCell="N27" sqref="N27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35"/>
      <c r="C16" s="135"/>
      <c r="D16" s="135"/>
      <c r="E16" s="135"/>
      <c r="F16" s="135"/>
      <c r="G16" s="135"/>
      <c r="H16" s="135"/>
      <c r="I16" s="135"/>
      <c r="J16" s="135"/>
    </row>
    <row r="17" spans="1:14" ht="12.95" customHeight="1" x14ac:dyDescent="0.2">
      <c r="A17" s="1"/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67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36"/>
      <c r="C20" s="136"/>
      <c r="D20" s="136"/>
      <c r="E20" s="136"/>
      <c r="F20" s="136"/>
      <c r="G20" s="136"/>
      <c r="H20" s="136"/>
      <c r="I20" s="136"/>
      <c r="J20" s="16"/>
    </row>
    <row r="21" spans="1:14" ht="16.5" customHeight="1" x14ac:dyDescent="0.25">
      <c r="A21" s="1"/>
      <c r="B21" s="17" t="s">
        <v>68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1</v>
      </c>
      <c r="D25" s="28">
        <v>1</v>
      </c>
      <c r="E25" s="29">
        <f t="shared" ref="E25:E46" si="0">D25-C25</f>
        <v>0</v>
      </c>
      <c r="F25" s="30">
        <f>IF(C25=0,F25=0,E25/C25)</f>
        <v>0</v>
      </c>
      <c r="G25" s="27">
        <v>10</v>
      </c>
      <c r="H25" s="31">
        <v>8</v>
      </c>
      <c r="I25" s="32">
        <f t="shared" ref="I25:I47" si="1">(H25-G25)</f>
        <v>-2</v>
      </c>
      <c r="J25" s="33">
        <f>IF(G25=0,J25=0,I25/G25)</f>
        <v>-0.2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0</v>
      </c>
      <c r="D31" s="35">
        <v>0</v>
      </c>
      <c r="E31" s="36">
        <f t="shared" si="0"/>
        <v>0</v>
      </c>
      <c r="F31" s="30">
        <f t="shared" ca="1" si="2"/>
        <v>0</v>
      </c>
      <c r="G31" s="27">
        <v>5</v>
      </c>
      <c r="H31" s="31">
        <v>7</v>
      </c>
      <c r="I31" s="39">
        <f t="shared" si="1"/>
        <v>2</v>
      </c>
      <c r="J31" s="33">
        <f t="shared" si="3"/>
        <v>0.4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0</v>
      </c>
      <c r="E33" s="36">
        <f t="shared" si="0"/>
        <v>-1</v>
      </c>
      <c r="F33" s="30">
        <f t="shared" si="2"/>
        <v>-1</v>
      </c>
      <c r="G33" s="27">
        <v>5</v>
      </c>
      <c r="H33" s="31">
        <v>7</v>
      </c>
      <c r="I33" s="39">
        <f t="shared" si="1"/>
        <v>2</v>
      </c>
      <c r="J33" s="33">
        <f t="shared" si="3"/>
        <v>0.4</v>
      </c>
    </row>
    <row r="34" spans="2:10" s="19" customFormat="1" ht="15" customHeight="1" x14ac:dyDescent="0.2">
      <c r="B34" s="34" t="s">
        <v>23</v>
      </c>
      <c r="C34" s="27">
        <v>1</v>
      </c>
      <c r="D34" s="35">
        <v>1</v>
      </c>
      <c r="E34" s="36">
        <f t="shared" si="0"/>
        <v>0</v>
      </c>
      <c r="F34" s="30">
        <f t="shared" si="2"/>
        <v>0</v>
      </c>
      <c r="G34" s="27">
        <v>6</v>
      </c>
      <c r="H34" s="31">
        <v>7</v>
      </c>
      <c r="I34" s="39">
        <f t="shared" si="1"/>
        <v>1</v>
      </c>
      <c r="J34" s="33">
        <f t="shared" si="3"/>
        <v>0.16666666666666666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10</v>
      </c>
      <c r="D47" s="68">
        <f>SUM(D25:D46)</f>
        <v>6</v>
      </c>
      <c r="E47" s="69">
        <f>SUM(E25:E46)</f>
        <v>-4</v>
      </c>
      <c r="F47" s="70">
        <f t="shared" si="2"/>
        <v>-0.4</v>
      </c>
      <c r="G47" s="71">
        <f>SUM(G25:G46)</f>
        <v>109</v>
      </c>
      <c r="H47" s="67">
        <f>SUM(H25:H46)</f>
        <v>74</v>
      </c>
      <c r="I47" s="72">
        <f t="shared" si="1"/>
        <v>-35</v>
      </c>
      <c r="J47" s="70">
        <f>IF(G47=0,J47=0,I47/G47)</f>
        <v>-0.32110091743119268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4</v>
      </c>
      <c r="E49" s="29">
        <f>D49-C49</f>
        <v>-2</v>
      </c>
      <c r="F49" s="78">
        <f>IF(C49=0,F49=0,E49/C49)</f>
        <v>-0.33333333333333331</v>
      </c>
      <c r="G49" s="27">
        <v>39</v>
      </c>
      <c r="H49" s="28">
        <v>29</v>
      </c>
      <c r="I49" s="79">
        <f t="shared" ref="I49:I56" si="4">(H49-G49)</f>
        <v>-10</v>
      </c>
      <c r="J49" s="80">
        <f>IF(G49=0,J49=0,I49/G49)</f>
        <v>-0.25641025641025639</v>
      </c>
      <c r="M49" s="81"/>
    </row>
    <row r="50" spans="1:13" s="19" customFormat="1" ht="15" customHeight="1" x14ac:dyDescent="0.2">
      <c r="B50" s="82" t="s">
        <v>39</v>
      </c>
      <c r="C50" s="27">
        <v>3</v>
      </c>
      <c r="D50" s="35">
        <v>1</v>
      </c>
      <c r="E50" s="36">
        <f>D50-C50</f>
        <v>-2</v>
      </c>
      <c r="F50" s="78">
        <f>IF(C50=0,F50=0,E50/C50)</f>
        <v>-0.66666666666666663</v>
      </c>
      <c r="G50" s="27">
        <v>32</v>
      </c>
      <c r="H50" s="35">
        <v>25</v>
      </c>
      <c r="I50" s="63">
        <f t="shared" si="4"/>
        <v>-7</v>
      </c>
      <c r="J50" s="80">
        <f>IF(G50=0,J50=0,I50/G50)</f>
        <v>-0.21875</v>
      </c>
    </row>
    <row r="51" spans="1:13" s="19" customFormat="1" ht="15" customHeight="1" x14ac:dyDescent="0.2">
      <c r="B51" s="83" t="s">
        <v>40</v>
      </c>
      <c r="C51" s="27">
        <v>1</v>
      </c>
      <c r="D51" s="35">
        <v>0</v>
      </c>
      <c r="E51" s="36">
        <f t="shared" ref="E51:E56" si="5">D51-C51</f>
        <v>-1</v>
      </c>
      <c r="F51" s="78">
        <f t="shared" ref="F51:F56" si="6">IF(C51=0,F51=0,E51/C51)</f>
        <v>-1</v>
      </c>
      <c r="G51" s="27">
        <v>12</v>
      </c>
      <c r="H51" s="35">
        <v>8</v>
      </c>
      <c r="I51" s="63">
        <f t="shared" si="4"/>
        <v>-4</v>
      </c>
      <c r="J51" s="80">
        <f t="shared" ref="J51:J56" si="7">IF(G51=0,J51=0,I51/G51)</f>
        <v>-0.33333333333333331</v>
      </c>
    </row>
    <row r="52" spans="1:13" s="19" customFormat="1" ht="15" customHeight="1" x14ac:dyDescent="0.2">
      <c r="B52" s="82" t="s">
        <v>41</v>
      </c>
      <c r="C52" s="27">
        <v>0</v>
      </c>
      <c r="D52" s="35">
        <v>0</v>
      </c>
      <c r="E52" s="36">
        <f t="shared" si="5"/>
        <v>0</v>
      </c>
      <c r="F52" s="78">
        <f t="shared" ca="1" si="6"/>
        <v>0</v>
      </c>
      <c r="G52" s="27">
        <v>18</v>
      </c>
      <c r="H52" s="35">
        <v>7</v>
      </c>
      <c r="I52" s="63">
        <f t="shared" si="4"/>
        <v>-11</v>
      </c>
      <c r="J52" s="80">
        <f t="shared" si="7"/>
        <v>-0.61111111111111116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7" zoomScale="90" zoomScaleNormal="90" workbookViewId="0">
      <selection activeCell="M27" sqref="M27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40"/>
      <c r="C11" s="140"/>
      <c r="D11" s="140"/>
      <c r="E11" s="140"/>
      <c r="F11" s="140"/>
      <c r="G11" s="140"/>
      <c r="H11" s="140"/>
      <c r="I11" s="140"/>
      <c r="J11" s="140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41"/>
      <c r="C16" s="141"/>
      <c r="D16" s="141"/>
      <c r="E16" s="141"/>
      <c r="F16" s="141"/>
      <c r="G16" s="141"/>
      <c r="H16" s="141"/>
      <c r="I16" s="141"/>
      <c r="J16" s="141"/>
    </row>
    <row r="17" spans="1:14" ht="12.95" customHeight="1" x14ac:dyDescent="0.2">
      <c r="A17" s="1"/>
      <c r="B17" s="141"/>
      <c r="C17" s="141"/>
      <c r="D17" s="141"/>
      <c r="E17" s="141"/>
      <c r="F17" s="141"/>
      <c r="G17" s="141"/>
      <c r="H17" s="141"/>
      <c r="I17" s="141"/>
      <c r="J17" s="141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69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42"/>
      <c r="C20" s="142"/>
      <c r="D20" s="142"/>
      <c r="E20" s="142"/>
      <c r="F20" s="142"/>
      <c r="G20" s="142"/>
      <c r="H20" s="142"/>
      <c r="I20" s="142"/>
      <c r="J20" s="16"/>
    </row>
    <row r="21" spans="1:14" ht="16.5" customHeight="1" x14ac:dyDescent="0.25">
      <c r="A21" s="1"/>
      <c r="B21" s="17" t="s">
        <v>70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2</v>
      </c>
      <c r="D25" s="28">
        <v>1</v>
      </c>
      <c r="E25" s="29">
        <f t="shared" ref="E25:E46" si="0">D25-C25</f>
        <v>-1</v>
      </c>
      <c r="F25" s="30">
        <f>IF(C25=0,F25=0,E25/C25)</f>
        <v>-0.5</v>
      </c>
      <c r="G25" s="27">
        <v>11</v>
      </c>
      <c r="H25" s="31">
        <v>8</v>
      </c>
      <c r="I25" s="32">
        <f t="shared" ref="I25:I47" si="1">(H25-G25)</f>
        <v>-3</v>
      </c>
      <c r="J25" s="33">
        <f>IF(G25=0,J25=0,I25/G25)</f>
        <v>-0.27272727272727271</v>
      </c>
    </row>
    <row r="26" spans="1:14" s="19" customFormat="1" ht="15" customHeight="1" x14ac:dyDescent="0.2">
      <c r="B26" s="34" t="s">
        <v>14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12</v>
      </c>
      <c r="I26" s="32">
        <f t="shared" si="1"/>
        <v>-5</v>
      </c>
      <c r="J26" s="33">
        <f>IF(G26=0,J26=0,I26/G26)</f>
        <v>-0.29411764705882354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0</v>
      </c>
      <c r="D30" s="35">
        <v>0</v>
      </c>
      <c r="E30" s="36">
        <f t="shared" si="0"/>
        <v>0</v>
      </c>
      <c r="F30" s="30">
        <f t="shared" ca="1" si="2"/>
        <v>0</v>
      </c>
      <c r="G30" s="27">
        <v>5</v>
      </c>
      <c r="H30" s="31">
        <v>3</v>
      </c>
      <c r="I30" s="38">
        <f t="shared" si="1"/>
        <v>-2</v>
      </c>
      <c r="J30" s="33">
        <f t="shared" si="3"/>
        <v>-0.4</v>
      </c>
    </row>
    <row r="31" spans="1:14" s="19" customFormat="1" ht="15" customHeight="1" x14ac:dyDescent="0.2">
      <c r="B31" s="34" t="s">
        <v>20</v>
      </c>
      <c r="C31" s="27">
        <v>1</v>
      </c>
      <c r="D31" s="35">
        <v>0</v>
      </c>
      <c r="E31" s="36">
        <f t="shared" si="0"/>
        <v>-1</v>
      </c>
      <c r="F31" s="30">
        <f t="shared" si="2"/>
        <v>-1</v>
      </c>
      <c r="G31" s="27">
        <v>6</v>
      </c>
      <c r="H31" s="31">
        <v>7</v>
      </c>
      <c r="I31" s="39">
        <f t="shared" si="1"/>
        <v>1</v>
      </c>
      <c r="J31" s="33">
        <f t="shared" si="3"/>
        <v>0.16666666666666666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1</v>
      </c>
      <c r="E33" s="36">
        <f t="shared" si="0"/>
        <v>0</v>
      </c>
      <c r="F33" s="30">
        <f t="shared" si="2"/>
        <v>0</v>
      </c>
      <c r="G33" s="27">
        <v>5</v>
      </c>
      <c r="H33" s="31">
        <v>8</v>
      </c>
      <c r="I33" s="39">
        <f t="shared" si="1"/>
        <v>3</v>
      </c>
      <c r="J33" s="33">
        <f t="shared" si="3"/>
        <v>0.6</v>
      </c>
    </row>
    <row r="34" spans="2:10" s="19" customFormat="1" ht="15" customHeight="1" x14ac:dyDescent="0.2">
      <c r="B34" s="34" t="s">
        <v>23</v>
      </c>
      <c r="C34" s="27">
        <v>2</v>
      </c>
      <c r="D34" s="35">
        <v>1</v>
      </c>
      <c r="E34" s="36">
        <f t="shared" si="0"/>
        <v>-1</v>
      </c>
      <c r="F34" s="30">
        <f t="shared" si="2"/>
        <v>-0.5</v>
      </c>
      <c r="G34" s="27">
        <v>7</v>
      </c>
      <c r="H34" s="31">
        <v>7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13</v>
      </c>
      <c r="D47" s="68">
        <f>SUM(D25:D46)</f>
        <v>7</v>
      </c>
      <c r="E47" s="69">
        <f>SUM(E25:E46)</f>
        <v>-6</v>
      </c>
      <c r="F47" s="70">
        <f t="shared" si="2"/>
        <v>-0.46153846153846156</v>
      </c>
      <c r="G47" s="71">
        <f>SUM(G25:G46)</f>
        <v>112</v>
      </c>
      <c r="H47" s="67">
        <f>SUM(H25:H46)</f>
        <v>75</v>
      </c>
      <c r="I47" s="72">
        <f t="shared" si="1"/>
        <v>-37</v>
      </c>
      <c r="J47" s="70">
        <f>IF(G47=0,J47=0,I47/G47)</f>
        <v>-0.33035714285714285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4</v>
      </c>
      <c r="E49" s="29">
        <f>D49-C49</f>
        <v>-2</v>
      </c>
      <c r="F49" s="78">
        <f>IF(C49=0,F49=0,E49/C49)</f>
        <v>-0.33333333333333331</v>
      </c>
      <c r="G49" s="27">
        <v>39</v>
      </c>
      <c r="H49" s="28">
        <v>29</v>
      </c>
      <c r="I49" s="79">
        <f t="shared" ref="I49:I56" si="4">(H49-G49)</f>
        <v>-10</v>
      </c>
      <c r="J49" s="80">
        <f>IF(G49=0,J49=0,I49/G49)</f>
        <v>-0.25641025641025639</v>
      </c>
      <c r="M49" s="81"/>
    </row>
    <row r="50" spans="1:13" s="19" customFormat="1" ht="15" customHeight="1" x14ac:dyDescent="0.2">
      <c r="B50" s="82" t="s">
        <v>39</v>
      </c>
      <c r="C50" s="27">
        <v>5</v>
      </c>
      <c r="D50" s="35">
        <v>1</v>
      </c>
      <c r="E50" s="36">
        <f>D50-C50</f>
        <v>-4</v>
      </c>
      <c r="F50" s="78">
        <f>IF(C50=0,F50=0,E50/C50)</f>
        <v>-0.8</v>
      </c>
      <c r="G50" s="27">
        <v>34</v>
      </c>
      <c r="H50" s="35">
        <v>25</v>
      </c>
      <c r="I50" s="63">
        <f t="shared" si="4"/>
        <v>-9</v>
      </c>
      <c r="J50" s="80">
        <f>IF(G50=0,J50=0,I50/G50)</f>
        <v>-0.26470588235294118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1</v>
      </c>
      <c r="D52" s="35">
        <v>0</v>
      </c>
      <c r="E52" s="36">
        <f t="shared" si="5"/>
        <v>-1</v>
      </c>
      <c r="F52" s="78">
        <f t="shared" si="6"/>
        <v>-1</v>
      </c>
      <c r="G52" s="27">
        <v>19</v>
      </c>
      <c r="H52" s="35">
        <v>7</v>
      </c>
      <c r="I52" s="63">
        <f t="shared" si="4"/>
        <v>-12</v>
      </c>
      <c r="J52" s="80">
        <f t="shared" si="7"/>
        <v>-0.63157894736842102</v>
      </c>
    </row>
    <row r="53" spans="1:13" s="19" customFormat="1" ht="15" customHeight="1" x14ac:dyDescent="0.2">
      <c r="B53" s="82" t="s">
        <v>42</v>
      </c>
      <c r="C53" s="27">
        <v>0</v>
      </c>
      <c r="D53" s="35">
        <v>1</v>
      </c>
      <c r="E53" s="101">
        <f t="shared" si="5"/>
        <v>1</v>
      </c>
      <c r="F53" s="78">
        <f t="shared" ca="1" si="6"/>
        <v>0</v>
      </c>
      <c r="G53" s="27">
        <v>4</v>
      </c>
      <c r="H53" s="35">
        <v>4</v>
      </c>
      <c r="I53" s="63">
        <f t="shared" si="4"/>
        <v>0</v>
      </c>
      <c r="J53" s="80">
        <f t="shared" si="7"/>
        <v>0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0</v>
      </c>
      <c r="D56" s="44">
        <v>0</v>
      </c>
      <c r="E56" s="89">
        <f t="shared" si="5"/>
        <v>0</v>
      </c>
      <c r="F56" s="78">
        <f t="shared" ca="1" si="6"/>
        <v>0</v>
      </c>
      <c r="G56" s="47">
        <v>4</v>
      </c>
      <c r="H56" s="44">
        <v>1</v>
      </c>
      <c r="I56" s="90">
        <f t="shared" si="4"/>
        <v>-3</v>
      </c>
      <c r="J56" s="80">
        <f t="shared" si="7"/>
        <v>-0.75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5" zoomScale="90" zoomScaleNormal="90" workbookViewId="0">
      <selection activeCell="M28" sqref="M2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46"/>
      <c r="C11" s="146"/>
      <c r="D11" s="146"/>
      <c r="E11" s="146"/>
      <c r="F11" s="146"/>
      <c r="G11" s="146"/>
      <c r="H11" s="146"/>
      <c r="I11" s="146"/>
      <c r="J11" s="146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43"/>
      <c r="C16" s="143"/>
      <c r="D16" s="143"/>
      <c r="E16" s="143"/>
      <c r="F16" s="143"/>
      <c r="G16" s="143"/>
      <c r="H16" s="143"/>
      <c r="I16" s="143"/>
      <c r="J16" s="143"/>
    </row>
    <row r="17" spans="1:14" ht="12.95" customHeight="1" x14ac:dyDescent="0.2">
      <c r="A17" s="1"/>
      <c r="B17" s="143"/>
      <c r="C17" s="143"/>
      <c r="D17" s="143"/>
      <c r="E17" s="143"/>
      <c r="F17" s="143"/>
      <c r="G17" s="143"/>
      <c r="H17" s="143"/>
      <c r="I17" s="143"/>
      <c r="J17" s="143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71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44"/>
      <c r="C20" s="144"/>
      <c r="D20" s="144"/>
      <c r="E20" s="144"/>
      <c r="F20" s="144"/>
      <c r="G20" s="144"/>
      <c r="H20" s="144"/>
      <c r="I20" s="144"/>
      <c r="J20" s="16"/>
    </row>
    <row r="21" spans="1:14" ht="16.5" customHeight="1" x14ac:dyDescent="0.25">
      <c r="A21" s="1"/>
      <c r="B21" s="17" t="s">
        <v>72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2</v>
      </c>
      <c r="D25" s="28">
        <v>1</v>
      </c>
      <c r="E25" s="29">
        <f t="shared" ref="E25:E46" si="0">D25-C25</f>
        <v>-1</v>
      </c>
      <c r="F25" s="30">
        <f>IF(C25=0,F25=0,E25/C25)</f>
        <v>-0.5</v>
      </c>
      <c r="G25" s="27">
        <v>11</v>
      </c>
      <c r="H25" s="31">
        <v>8</v>
      </c>
      <c r="I25" s="32">
        <f t="shared" ref="I25:I47" si="1">(H25-G25)</f>
        <v>-3</v>
      </c>
      <c r="J25" s="33">
        <f>IF(G25=0,J25=0,I25/G25)</f>
        <v>-0.27272727272727271</v>
      </c>
    </row>
    <row r="26" spans="1:14" s="19" customFormat="1" ht="15" customHeight="1" x14ac:dyDescent="0.2">
      <c r="B26" s="34" t="s">
        <v>14</v>
      </c>
      <c r="C26" s="27">
        <v>1</v>
      </c>
      <c r="D26" s="35">
        <v>3</v>
      </c>
      <c r="E26" s="100">
        <f t="shared" si="0"/>
        <v>2</v>
      </c>
      <c r="F26" s="30">
        <f>IF(C26=0,F26=0,E26/C26)</f>
        <v>2</v>
      </c>
      <c r="G26" s="27">
        <v>17</v>
      </c>
      <c r="H26" s="31">
        <v>14</v>
      </c>
      <c r="I26" s="32">
        <f t="shared" si="1"/>
        <v>-3</v>
      </c>
      <c r="J26" s="33">
        <f>IF(G26=0,J26=0,I26/G26)</f>
        <v>-0.17647058823529413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0</v>
      </c>
      <c r="E31" s="36">
        <f t="shared" si="0"/>
        <v>-1</v>
      </c>
      <c r="F31" s="30">
        <f t="shared" si="2"/>
        <v>-1</v>
      </c>
      <c r="G31" s="27">
        <v>6</v>
      </c>
      <c r="H31" s="31">
        <v>7</v>
      </c>
      <c r="I31" s="39">
        <f t="shared" si="1"/>
        <v>1</v>
      </c>
      <c r="J31" s="33">
        <f t="shared" si="3"/>
        <v>0.16666666666666666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1</v>
      </c>
      <c r="E33" s="36">
        <f t="shared" si="0"/>
        <v>0</v>
      </c>
      <c r="F33" s="30">
        <f t="shared" si="2"/>
        <v>0</v>
      </c>
      <c r="G33" s="27">
        <v>5</v>
      </c>
      <c r="H33" s="31">
        <v>8</v>
      </c>
      <c r="I33" s="39">
        <f t="shared" si="1"/>
        <v>3</v>
      </c>
      <c r="J33" s="33">
        <f t="shared" si="3"/>
        <v>0.6</v>
      </c>
    </row>
    <row r="34" spans="2:10" s="19" customFormat="1" ht="15" customHeight="1" x14ac:dyDescent="0.2">
      <c r="B34" s="34" t="s">
        <v>23</v>
      </c>
      <c r="C34" s="27">
        <v>2</v>
      </c>
      <c r="D34" s="35">
        <v>1</v>
      </c>
      <c r="E34" s="36">
        <f t="shared" si="0"/>
        <v>-1</v>
      </c>
      <c r="F34" s="30">
        <f t="shared" si="2"/>
        <v>-0.5</v>
      </c>
      <c r="G34" s="27">
        <v>7</v>
      </c>
      <c r="H34" s="31">
        <v>7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14</v>
      </c>
      <c r="D47" s="68">
        <f>SUM(D25:D46)</f>
        <v>9</v>
      </c>
      <c r="E47" s="69">
        <f>SUM(E25:E46)</f>
        <v>-5</v>
      </c>
      <c r="F47" s="70">
        <f t="shared" si="2"/>
        <v>-0.35714285714285715</v>
      </c>
      <c r="G47" s="71">
        <f>SUM(G25:G46)</f>
        <v>113</v>
      </c>
      <c r="H47" s="67">
        <f>SUM(H25:H46)</f>
        <v>77</v>
      </c>
      <c r="I47" s="72">
        <f t="shared" si="1"/>
        <v>-36</v>
      </c>
      <c r="J47" s="70">
        <f>IF(G47=0,J47=0,I47/G47)</f>
        <v>-0.31858407079646017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5</v>
      </c>
      <c r="E49" s="29">
        <f>D49-C49</f>
        <v>-1</v>
      </c>
      <c r="F49" s="78">
        <f>IF(C49=0,F49=0,E49/C49)</f>
        <v>-0.16666666666666666</v>
      </c>
      <c r="G49" s="27">
        <v>39</v>
      </c>
      <c r="H49" s="28">
        <v>30</v>
      </c>
      <c r="I49" s="79">
        <f t="shared" ref="I49:I56" si="4">(H49-G49)</f>
        <v>-9</v>
      </c>
      <c r="J49" s="80">
        <f>IF(G49=0,J49=0,I49/G49)</f>
        <v>-0.23076923076923078</v>
      </c>
      <c r="M49" s="81"/>
    </row>
    <row r="50" spans="1:13" s="19" customFormat="1" ht="15" customHeight="1" x14ac:dyDescent="0.2">
      <c r="B50" s="82" t="s">
        <v>39</v>
      </c>
      <c r="C50" s="27">
        <v>5</v>
      </c>
      <c r="D50" s="35">
        <v>1</v>
      </c>
      <c r="E50" s="36">
        <f>D50-C50</f>
        <v>-4</v>
      </c>
      <c r="F50" s="78">
        <f>IF(C50=0,F50=0,E50/C50)</f>
        <v>-0.8</v>
      </c>
      <c r="G50" s="27">
        <v>34</v>
      </c>
      <c r="H50" s="35">
        <v>25</v>
      </c>
      <c r="I50" s="63">
        <f t="shared" si="4"/>
        <v>-9</v>
      </c>
      <c r="J50" s="80">
        <f>IF(G50=0,J50=0,I50/G50)</f>
        <v>-0.26470588235294118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1</v>
      </c>
      <c r="D52" s="35">
        <v>0</v>
      </c>
      <c r="E52" s="36">
        <f t="shared" si="5"/>
        <v>-1</v>
      </c>
      <c r="F52" s="78">
        <f t="shared" si="6"/>
        <v>-1</v>
      </c>
      <c r="G52" s="27">
        <v>19</v>
      </c>
      <c r="H52" s="35">
        <v>7</v>
      </c>
      <c r="I52" s="63">
        <f t="shared" si="4"/>
        <v>-12</v>
      </c>
      <c r="J52" s="80">
        <f t="shared" si="7"/>
        <v>-0.63157894736842102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2" zoomScale="90" zoomScaleNormal="90" workbookViewId="0">
      <selection activeCell="M31" sqref="M31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49"/>
      <c r="C16" s="149"/>
      <c r="D16" s="149"/>
      <c r="E16" s="149"/>
      <c r="F16" s="149"/>
      <c r="G16" s="149"/>
      <c r="H16" s="149"/>
      <c r="I16" s="149"/>
      <c r="J16" s="149"/>
    </row>
    <row r="17" spans="1:14" ht="12.95" customHeight="1" x14ac:dyDescent="0.2">
      <c r="A17" s="1"/>
      <c r="B17" s="149"/>
      <c r="C17" s="149"/>
      <c r="D17" s="149"/>
      <c r="E17" s="149"/>
      <c r="F17" s="149"/>
      <c r="G17" s="149"/>
      <c r="H17" s="149"/>
      <c r="I17" s="149"/>
      <c r="J17" s="149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73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50"/>
      <c r="C20" s="150"/>
      <c r="D20" s="150"/>
      <c r="E20" s="150"/>
      <c r="F20" s="150"/>
      <c r="G20" s="150"/>
      <c r="H20" s="150"/>
      <c r="I20" s="150"/>
      <c r="J20" s="16"/>
    </row>
    <row r="21" spans="1:14" ht="16.5" customHeight="1" x14ac:dyDescent="0.25">
      <c r="A21" s="1"/>
      <c r="B21" s="17" t="s">
        <v>74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2</v>
      </c>
      <c r="D25" s="28">
        <v>1</v>
      </c>
      <c r="E25" s="29">
        <f t="shared" ref="E25:E46" si="0">D25-C25</f>
        <v>-1</v>
      </c>
      <c r="F25" s="30">
        <f>IF(C25=0,F25=0,E25/C25)</f>
        <v>-0.5</v>
      </c>
      <c r="G25" s="27">
        <v>11</v>
      </c>
      <c r="H25" s="31">
        <v>8</v>
      </c>
      <c r="I25" s="32">
        <f t="shared" ref="I25:I47" si="1">(H25-G25)</f>
        <v>-3</v>
      </c>
      <c r="J25" s="33">
        <f>IF(G25=0,J25=0,I25/G25)</f>
        <v>-0.27272727272727271</v>
      </c>
    </row>
    <row r="26" spans="1:14" s="19" customFormat="1" ht="15" customHeight="1" x14ac:dyDescent="0.2">
      <c r="B26" s="34" t="s">
        <v>14</v>
      </c>
      <c r="C26" s="27">
        <v>1</v>
      </c>
      <c r="D26" s="35">
        <v>3</v>
      </c>
      <c r="E26" s="100">
        <f t="shared" si="0"/>
        <v>2</v>
      </c>
      <c r="F26" s="30">
        <f>IF(C26=0,F26=0,E26/C26)</f>
        <v>2</v>
      </c>
      <c r="G26" s="27">
        <v>17</v>
      </c>
      <c r="H26" s="31">
        <v>14</v>
      </c>
      <c r="I26" s="32">
        <f t="shared" si="1"/>
        <v>-3</v>
      </c>
      <c r="J26" s="33">
        <f>IF(G26=0,J26=0,I26/G26)</f>
        <v>-0.17647058823529413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1</v>
      </c>
      <c r="D28" s="35">
        <v>0</v>
      </c>
      <c r="E28" s="36">
        <f t="shared" si="0"/>
        <v>-1</v>
      </c>
      <c r="F28" s="30">
        <f t="shared" si="2"/>
        <v>-1</v>
      </c>
      <c r="G28" s="27">
        <v>7</v>
      </c>
      <c r="H28" s="31">
        <v>1</v>
      </c>
      <c r="I28" s="37">
        <f t="shared" si="1"/>
        <v>-6</v>
      </c>
      <c r="J28" s="33">
        <f t="shared" si="3"/>
        <v>-0.8571428571428571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1</v>
      </c>
      <c r="E33" s="36">
        <f t="shared" si="0"/>
        <v>0</v>
      </c>
      <c r="F33" s="30">
        <f t="shared" si="2"/>
        <v>0</v>
      </c>
      <c r="G33" s="27">
        <v>5</v>
      </c>
      <c r="H33" s="31">
        <v>8</v>
      </c>
      <c r="I33" s="39">
        <f t="shared" si="1"/>
        <v>3</v>
      </c>
      <c r="J33" s="33">
        <f t="shared" si="3"/>
        <v>0.6</v>
      </c>
    </row>
    <row r="34" spans="2:10" s="19" customFormat="1" ht="15" customHeight="1" x14ac:dyDescent="0.2">
      <c r="B34" s="34" t="s">
        <v>23</v>
      </c>
      <c r="C34" s="27">
        <v>2</v>
      </c>
      <c r="D34" s="35">
        <v>1</v>
      </c>
      <c r="E34" s="36">
        <f t="shared" si="0"/>
        <v>-1</v>
      </c>
      <c r="F34" s="30">
        <f t="shared" si="2"/>
        <v>-0.5</v>
      </c>
      <c r="G34" s="27">
        <v>7</v>
      </c>
      <c r="H34" s="31">
        <v>7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14</v>
      </c>
      <c r="D47" s="68">
        <f>SUM(D25:D46)</f>
        <v>10</v>
      </c>
      <c r="E47" s="69">
        <f>SUM(E25:E46)</f>
        <v>-4</v>
      </c>
      <c r="F47" s="70">
        <f t="shared" si="2"/>
        <v>-0.2857142857142857</v>
      </c>
      <c r="G47" s="71">
        <f>SUM(G25:G46)</f>
        <v>113</v>
      </c>
      <c r="H47" s="67">
        <f>SUM(H25:H46)</f>
        <v>78</v>
      </c>
      <c r="I47" s="72">
        <f t="shared" si="1"/>
        <v>-35</v>
      </c>
      <c r="J47" s="70">
        <f>IF(G47=0,J47=0,I47/G47)</f>
        <v>-0.30973451327433627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5</v>
      </c>
      <c r="E49" s="29">
        <f>D49-C49</f>
        <v>-1</v>
      </c>
      <c r="F49" s="78">
        <f>IF(C49=0,F49=0,E49/C49)</f>
        <v>-0.16666666666666666</v>
      </c>
      <c r="G49" s="27">
        <v>39</v>
      </c>
      <c r="H49" s="28">
        <v>30</v>
      </c>
      <c r="I49" s="79">
        <f t="shared" ref="I49:I56" si="4">(H49-G49)</f>
        <v>-9</v>
      </c>
      <c r="J49" s="80">
        <f>IF(G49=0,J49=0,I49/G49)</f>
        <v>-0.23076923076923078</v>
      </c>
      <c r="M49" s="81"/>
    </row>
    <row r="50" spans="1:13" s="19" customFormat="1" ht="15" customHeight="1" x14ac:dyDescent="0.2">
      <c r="B50" s="82" t="s">
        <v>39</v>
      </c>
      <c r="C50" s="27">
        <v>5</v>
      </c>
      <c r="D50" s="35">
        <v>1</v>
      </c>
      <c r="E50" s="36">
        <f>D50-C50</f>
        <v>-4</v>
      </c>
      <c r="F50" s="78">
        <f>IF(C50=0,F50=0,E50/C50)</f>
        <v>-0.8</v>
      </c>
      <c r="G50" s="27">
        <v>34</v>
      </c>
      <c r="H50" s="35">
        <v>25</v>
      </c>
      <c r="I50" s="63">
        <f t="shared" si="4"/>
        <v>-9</v>
      </c>
      <c r="J50" s="80">
        <f>IF(G50=0,J50=0,I50/G50)</f>
        <v>-0.26470588235294118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1</v>
      </c>
      <c r="D52" s="35">
        <v>1</v>
      </c>
      <c r="E52" s="36">
        <f t="shared" si="5"/>
        <v>0</v>
      </c>
      <c r="F52" s="78">
        <f t="shared" si="6"/>
        <v>0</v>
      </c>
      <c r="G52" s="27">
        <v>19</v>
      </c>
      <c r="H52" s="35">
        <v>8</v>
      </c>
      <c r="I52" s="63">
        <f t="shared" si="4"/>
        <v>-11</v>
      </c>
      <c r="J52" s="80">
        <f t="shared" si="7"/>
        <v>-0.57894736842105265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2" zoomScale="90" zoomScaleNormal="90" workbookViewId="0">
      <selection activeCell="K50" sqref="K5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55"/>
      <c r="C11" s="155"/>
      <c r="D11" s="155"/>
      <c r="E11" s="155"/>
      <c r="F11" s="155"/>
      <c r="G11" s="155"/>
      <c r="H11" s="155"/>
      <c r="I11" s="155"/>
      <c r="J11" s="15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4" ht="12.95" customHeight="1" x14ac:dyDescent="0.2">
      <c r="A17" s="1"/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75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53"/>
      <c r="C20" s="153"/>
      <c r="D20" s="153"/>
      <c r="E20" s="153"/>
      <c r="F20" s="153"/>
      <c r="G20" s="153"/>
      <c r="H20" s="153"/>
      <c r="I20" s="153"/>
      <c r="J20" s="16"/>
    </row>
    <row r="21" spans="1:14" ht="16.5" customHeight="1" x14ac:dyDescent="0.25">
      <c r="A21" s="1"/>
      <c r="B21" s="17" t="s">
        <v>76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2</v>
      </c>
      <c r="D25" s="28">
        <v>1</v>
      </c>
      <c r="E25" s="29">
        <f t="shared" ref="E25:E46" si="0">D25-C25</f>
        <v>-1</v>
      </c>
      <c r="F25" s="30">
        <f>IF(C25=0,F25=0,E25/C25)</f>
        <v>-0.5</v>
      </c>
      <c r="G25" s="27">
        <v>11</v>
      </c>
      <c r="H25" s="31">
        <v>8</v>
      </c>
      <c r="I25" s="32">
        <f t="shared" ref="I25:I47" si="1">(H25-G25)</f>
        <v>-3</v>
      </c>
      <c r="J25" s="33">
        <f>IF(G25=0,J25=0,I25/G25)</f>
        <v>-0.27272727272727271</v>
      </c>
    </row>
    <row r="26" spans="1:14" s="19" customFormat="1" ht="15" customHeight="1" x14ac:dyDescent="0.2">
      <c r="B26" s="34" t="s">
        <v>14</v>
      </c>
      <c r="C26" s="27">
        <v>1</v>
      </c>
      <c r="D26" s="35">
        <v>3</v>
      </c>
      <c r="E26" s="100">
        <f t="shared" si="0"/>
        <v>2</v>
      </c>
      <c r="F26" s="30">
        <f>IF(C26=0,F26=0,E26/C26)</f>
        <v>2</v>
      </c>
      <c r="G26" s="27">
        <v>17</v>
      </c>
      <c r="H26" s="31">
        <v>14</v>
      </c>
      <c r="I26" s="32">
        <f t="shared" si="1"/>
        <v>-3</v>
      </c>
      <c r="J26" s="33">
        <f>IF(G26=0,J26=0,I26/G26)</f>
        <v>-0.17647058823529413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1</v>
      </c>
      <c r="E33" s="36">
        <f t="shared" si="0"/>
        <v>0</v>
      </c>
      <c r="F33" s="30">
        <f t="shared" si="2"/>
        <v>0</v>
      </c>
      <c r="G33" s="27">
        <v>5</v>
      </c>
      <c r="H33" s="31">
        <v>8</v>
      </c>
      <c r="I33" s="39">
        <f t="shared" si="1"/>
        <v>3</v>
      </c>
      <c r="J33" s="33">
        <f t="shared" si="3"/>
        <v>0.6</v>
      </c>
    </row>
    <row r="34" spans="2:10" s="19" customFormat="1" ht="15" customHeight="1" x14ac:dyDescent="0.2">
      <c r="B34" s="34" t="s">
        <v>23</v>
      </c>
      <c r="C34" s="27">
        <v>2</v>
      </c>
      <c r="D34" s="35">
        <v>1</v>
      </c>
      <c r="E34" s="36">
        <f t="shared" si="0"/>
        <v>-1</v>
      </c>
      <c r="F34" s="30">
        <f t="shared" si="2"/>
        <v>-0.5</v>
      </c>
      <c r="G34" s="27">
        <v>7</v>
      </c>
      <c r="H34" s="31">
        <v>7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15</v>
      </c>
      <c r="D47" s="68">
        <f>SUM(D25:D46)</f>
        <v>10</v>
      </c>
      <c r="E47" s="69">
        <f>SUM(E25:E46)</f>
        <v>-5</v>
      </c>
      <c r="F47" s="70">
        <f t="shared" si="2"/>
        <v>-0.33333333333333331</v>
      </c>
      <c r="G47" s="71">
        <f>SUM(G25:G46)</f>
        <v>114</v>
      </c>
      <c r="H47" s="67">
        <f>SUM(H25:H46)</f>
        <v>78</v>
      </c>
      <c r="I47" s="72">
        <f t="shared" si="1"/>
        <v>-36</v>
      </c>
      <c r="J47" s="70">
        <f>IF(G47=0,J47=0,I47/G47)</f>
        <v>-0.31578947368421051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6</v>
      </c>
      <c r="D49" s="28">
        <v>5</v>
      </c>
      <c r="E49" s="29">
        <f>D49-C49</f>
        <v>-1</v>
      </c>
      <c r="F49" s="78">
        <f>IF(C49=0,F49=0,E49/C49)</f>
        <v>-0.16666666666666666</v>
      </c>
      <c r="G49" s="27">
        <v>39</v>
      </c>
      <c r="H49" s="28">
        <v>30</v>
      </c>
      <c r="I49" s="79">
        <f t="shared" ref="I49:I56" si="4">(H49-G49)</f>
        <v>-9</v>
      </c>
      <c r="J49" s="80">
        <f>IF(G49=0,J49=0,I49/G49)</f>
        <v>-0.23076923076923078</v>
      </c>
      <c r="M49" s="81"/>
    </row>
    <row r="50" spans="1:13" s="19" customFormat="1" ht="15" customHeight="1" x14ac:dyDescent="0.2">
      <c r="B50" s="82" t="s">
        <v>39</v>
      </c>
      <c r="C50" s="27">
        <v>6</v>
      </c>
      <c r="D50" s="35">
        <v>1</v>
      </c>
      <c r="E50" s="36">
        <f>D50-C50</f>
        <v>-5</v>
      </c>
      <c r="F50" s="78">
        <f>IF(C50=0,F50=0,E50/C50)</f>
        <v>-0.83333333333333337</v>
      </c>
      <c r="G50" s="27">
        <v>35</v>
      </c>
      <c r="H50" s="35">
        <v>25</v>
      </c>
      <c r="I50" s="63">
        <f t="shared" si="4"/>
        <v>-10</v>
      </c>
      <c r="J50" s="80">
        <f>IF(G50=0,J50=0,I50/G50)</f>
        <v>-0.2857142857142857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1</v>
      </c>
      <c r="D52" s="35">
        <v>1</v>
      </c>
      <c r="E52" s="36">
        <f t="shared" si="5"/>
        <v>0</v>
      </c>
      <c r="F52" s="78">
        <f t="shared" si="6"/>
        <v>0</v>
      </c>
      <c r="G52" s="27">
        <v>19</v>
      </c>
      <c r="H52" s="35">
        <v>8</v>
      </c>
      <c r="I52" s="63">
        <f t="shared" si="4"/>
        <v>-11</v>
      </c>
      <c r="J52" s="80">
        <f t="shared" si="7"/>
        <v>-0.57894736842105265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2" zoomScale="90" zoomScaleNormal="90" workbookViewId="0">
      <selection activeCell="Q37" sqref="Q37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56"/>
      <c r="B5" s="156"/>
      <c r="C5" s="156"/>
      <c r="D5" s="156"/>
      <c r="E5" s="156"/>
      <c r="F5" s="156"/>
      <c r="G5" s="156"/>
      <c r="H5" s="156"/>
      <c r="I5" s="156"/>
      <c r="J5" s="156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4" ht="12.95" customHeight="1" x14ac:dyDescent="0.2">
      <c r="A17" s="1"/>
      <c r="B17" s="158"/>
      <c r="C17" s="158"/>
      <c r="D17" s="158"/>
      <c r="E17" s="158"/>
      <c r="F17" s="158"/>
      <c r="G17" s="158"/>
      <c r="H17" s="158"/>
      <c r="I17" s="158"/>
      <c r="J17" s="158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77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59"/>
      <c r="C20" s="159"/>
      <c r="D20" s="159"/>
      <c r="E20" s="159"/>
      <c r="F20" s="159"/>
      <c r="G20" s="159"/>
      <c r="H20" s="159"/>
      <c r="I20" s="159"/>
      <c r="J20" s="16"/>
    </row>
    <row r="21" spans="1:14" ht="16.5" customHeight="1" x14ac:dyDescent="0.25">
      <c r="A21" s="1"/>
      <c r="B21" s="17" t="s">
        <v>78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3</v>
      </c>
      <c r="D25" s="28">
        <v>1</v>
      </c>
      <c r="E25" s="29">
        <f t="shared" ref="E25:E46" si="0">D25-C25</f>
        <v>-2</v>
      </c>
      <c r="F25" s="30">
        <f>IF(C25=0,F25=0,E25/C25)</f>
        <v>-0.66666666666666663</v>
      </c>
      <c r="G25" s="27">
        <v>12</v>
      </c>
      <c r="H25" s="31">
        <v>8</v>
      </c>
      <c r="I25" s="32">
        <f t="shared" ref="I25:I47" si="1">(H25-G25)</f>
        <v>-4</v>
      </c>
      <c r="J25" s="33">
        <f>IF(G25=0,J25=0,I25/G25)</f>
        <v>-0.33333333333333331</v>
      </c>
    </row>
    <row r="26" spans="1:14" s="19" customFormat="1" ht="15" customHeight="1" x14ac:dyDescent="0.2">
      <c r="B26" s="34" t="s">
        <v>14</v>
      </c>
      <c r="C26" s="27">
        <v>1</v>
      </c>
      <c r="D26" s="35">
        <v>3</v>
      </c>
      <c r="E26" s="100">
        <f t="shared" si="0"/>
        <v>2</v>
      </c>
      <c r="F26" s="30">
        <f>IF(C26=0,F26=0,E26/C26)</f>
        <v>2</v>
      </c>
      <c r="G26" s="27">
        <v>17</v>
      </c>
      <c r="H26" s="31">
        <v>14</v>
      </c>
      <c r="I26" s="32">
        <f t="shared" si="1"/>
        <v>-3</v>
      </c>
      <c r="J26" s="33">
        <f>IF(G26=0,J26=0,I26/G26)</f>
        <v>-0.17647058823529413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0</v>
      </c>
      <c r="E27" s="36">
        <f t="shared" si="0"/>
        <v>-2</v>
      </c>
      <c r="F27" s="30">
        <f t="shared" ref="F27:F47" si="2">IF(C27=0,F27=0,E27/C27)</f>
        <v>-1</v>
      </c>
      <c r="G27" s="27">
        <v>12</v>
      </c>
      <c r="H27" s="31">
        <v>4</v>
      </c>
      <c r="I27" s="37">
        <f t="shared" si="1"/>
        <v>-8</v>
      </c>
      <c r="J27" s="33">
        <f t="shared" ref="J27:J46" si="3">IF(G27=0,J27=0,I27/G27)</f>
        <v>-0.66666666666666663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1</v>
      </c>
      <c r="D33" s="35">
        <v>1</v>
      </c>
      <c r="E33" s="36">
        <f t="shared" si="0"/>
        <v>0</v>
      </c>
      <c r="F33" s="30">
        <f t="shared" si="2"/>
        <v>0</v>
      </c>
      <c r="G33" s="27">
        <v>5</v>
      </c>
      <c r="H33" s="31">
        <v>8</v>
      </c>
      <c r="I33" s="39">
        <f t="shared" si="1"/>
        <v>3</v>
      </c>
      <c r="J33" s="33">
        <f t="shared" si="3"/>
        <v>0.6</v>
      </c>
    </row>
    <row r="34" spans="2:10" s="19" customFormat="1" ht="15" customHeight="1" x14ac:dyDescent="0.2">
      <c r="B34" s="34" t="s">
        <v>23</v>
      </c>
      <c r="C34" s="27">
        <v>2</v>
      </c>
      <c r="D34" s="35">
        <v>1</v>
      </c>
      <c r="E34" s="36">
        <f t="shared" si="0"/>
        <v>-1</v>
      </c>
      <c r="F34" s="30">
        <f t="shared" si="2"/>
        <v>-0.5</v>
      </c>
      <c r="G34" s="27">
        <v>7</v>
      </c>
      <c r="H34" s="31">
        <v>7</v>
      </c>
      <c r="I34" s="37">
        <f t="shared" si="1"/>
        <v>0</v>
      </c>
      <c r="J34" s="33">
        <f t="shared" si="3"/>
        <v>0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0</v>
      </c>
      <c r="D36" s="35">
        <v>0</v>
      </c>
      <c r="E36" s="36">
        <f t="shared" si="0"/>
        <v>0</v>
      </c>
      <c r="F36" s="30">
        <f t="shared" ca="1" si="2"/>
        <v>0</v>
      </c>
      <c r="G36" s="27">
        <v>3</v>
      </c>
      <c r="H36" s="31">
        <v>1</v>
      </c>
      <c r="I36" s="37">
        <f t="shared" si="1"/>
        <v>-2</v>
      </c>
      <c r="J36" s="33">
        <f t="shared" si="3"/>
        <v>-0.66666666666666663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1</v>
      </c>
      <c r="E37" s="45">
        <f t="shared" si="0"/>
        <v>0</v>
      </c>
      <c r="F37" s="46">
        <f t="shared" si="2"/>
        <v>0</v>
      </c>
      <c r="G37" s="47">
        <v>9</v>
      </c>
      <c r="H37" s="48">
        <v>4</v>
      </c>
      <c r="I37" s="49">
        <f t="shared" si="1"/>
        <v>-5</v>
      </c>
      <c r="J37" s="50">
        <f t="shared" si="3"/>
        <v>-0.55555555555555558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0</v>
      </c>
      <c r="E43" s="36">
        <f t="shared" si="0"/>
        <v>0</v>
      </c>
      <c r="F43" s="30">
        <f t="shared" ca="1" si="2"/>
        <v>0</v>
      </c>
      <c r="G43" s="58">
        <v>1</v>
      </c>
      <c r="H43" s="59">
        <v>2</v>
      </c>
      <c r="I43" s="39">
        <f t="shared" si="1"/>
        <v>1</v>
      </c>
      <c r="J43" s="33">
        <f t="shared" si="3"/>
        <v>1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16</v>
      </c>
      <c r="D47" s="68">
        <f>SUM(D25:D46)</f>
        <v>10</v>
      </c>
      <c r="E47" s="69">
        <f>SUM(E25:E46)</f>
        <v>-6</v>
      </c>
      <c r="F47" s="70">
        <f t="shared" si="2"/>
        <v>-0.375</v>
      </c>
      <c r="G47" s="71">
        <f>SUM(G25:G46)</f>
        <v>115</v>
      </c>
      <c r="H47" s="67">
        <f>SUM(H25:H46)</f>
        <v>78</v>
      </c>
      <c r="I47" s="72">
        <f t="shared" si="1"/>
        <v>-37</v>
      </c>
      <c r="J47" s="70">
        <f>IF(G47=0,J47=0,I47/G47)</f>
        <v>-0.32173913043478258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7</v>
      </c>
      <c r="D49" s="28">
        <v>5</v>
      </c>
      <c r="E49" s="29">
        <f>D49-C49</f>
        <v>-2</v>
      </c>
      <c r="F49" s="78">
        <f>IF(C49=0,F49=0,E49/C49)</f>
        <v>-0.2857142857142857</v>
      </c>
      <c r="G49" s="27">
        <v>40</v>
      </c>
      <c r="H49" s="28">
        <v>30</v>
      </c>
      <c r="I49" s="79">
        <f t="shared" ref="I49:I56" si="4">(H49-G49)</f>
        <v>-10</v>
      </c>
      <c r="J49" s="80">
        <f>IF(G49=0,J49=0,I49/G49)</f>
        <v>-0.25</v>
      </c>
      <c r="M49" s="81"/>
    </row>
    <row r="50" spans="1:13" s="19" customFormat="1" ht="15" customHeight="1" x14ac:dyDescent="0.2">
      <c r="B50" s="82" t="s">
        <v>39</v>
      </c>
      <c r="C50" s="27">
        <v>6</v>
      </c>
      <c r="D50" s="35">
        <v>1</v>
      </c>
      <c r="E50" s="36">
        <f>D50-C50</f>
        <v>-5</v>
      </c>
      <c r="F50" s="78">
        <f>IF(C50=0,F50=0,E50/C50)</f>
        <v>-0.83333333333333337</v>
      </c>
      <c r="G50" s="27">
        <v>35</v>
      </c>
      <c r="H50" s="35">
        <v>25</v>
      </c>
      <c r="I50" s="63">
        <f t="shared" si="4"/>
        <v>-10</v>
      </c>
      <c r="J50" s="80">
        <f>IF(G50=0,J50=0,I50/G50)</f>
        <v>-0.2857142857142857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1</v>
      </c>
      <c r="D52" s="35">
        <v>1</v>
      </c>
      <c r="E52" s="36">
        <f t="shared" si="5"/>
        <v>0</v>
      </c>
      <c r="F52" s="78">
        <f t="shared" si="6"/>
        <v>0</v>
      </c>
      <c r="G52" s="27">
        <v>19</v>
      </c>
      <c r="H52" s="35">
        <v>8</v>
      </c>
      <c r="I52" s="63">
        <f t="shared" si="4"/>
        <v>-11</v>
      </c>
      <c r="J52" s="80">
        <f t="shared" si="7"/>
        <v>-0.57894736842105265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6" zoomScale="90" zoomScaleNormal="90" workbookViewId="0">
      <selection activeCell="O42" sqref="O4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63"/>
      <c r="C11" s="163"/>
      <c r="D11" s="163"/>
      <c r="E11" s="163"/>
      <c r="F11" s="163"/>
      <c r="G11" s="163"/>
      <c r="H11" s="163"/>
      <c r="I11" s="163"/>
      <c r="J11" s="16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4" ht="12.95" customHeight="1" x14ac:dyDescent="0.2">
      <c r="A17" s="1"/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79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61"/>
      <c r="C20" s="161"/>
      <c r="D20" s="161"/>
      <c r="E20" s="161"/>
      <c r="F20" s="161"/>
      <c r="G20" s="161"/>
      <c r="H20" s="161"/>
      <c r="I20" s="161"/>
      <c r="J20" s="16"/>
    </row>
    <row r="21" spans="1:14" ht="16.5" customHeight="1" x14ac:dyDescent="0.25">
      <c r="A21" s="1"/>
      <c r="B21" s="17" t="s">
        <v>80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3</v>
      </c>
      <c r="D25" s="28">
        <v>1</v>
      </c>
      <c r="E25" s="29">
        <f t="shared" ref="E25:E46" si="0">D25-C25</f>
        <v>-2</v>
      </c>
      <c r="F25" s="30">
        <f>IF(C25=0,F25=0,E25/C25)</f>
        <v>-0.66666666666666663</v>
      </c>
      <c r="G25" s="27">
        <v>12</v>
      </c>
      <c r="H25" s="31">
        <v>8</v>
      </c>
      <c r="I25" s="32">
        <f t="shared" ref="I25:I47" si="1">(H25-G25)</f>
        <v>-4</v>
      </c>
      <c r="J25" s="33">
        <f>IF(G25=0,J25=0,I25/G25)</f>
        <v>-0.33333333333333331</v>
      </c>
    </row>
    <row r="26" spans="1:14" s="19" customFormat="1" ht="15" customHeight="1" x14ac:dyDescent="0.2">
      <c r="B26" s="34" t="s">
        <v>14</v>
      </c>
      <c r="C26" s="27">
        <v>2</v>
      </c>
      <c r="D26" s="35">
        <v>3</v>
      </c>
      <c r="E26" s="100">
        <f t="shared" si="0"/>
        <v>1</v>
      </c>
      <c r="F26" s="30">
        <f>IF(C26=0,F26=0,E26/C26)</f>
        <v>0.5</v>
      </c>
      <c r="G26" s="27">
        <v>18</v>
      </c>
      <c r="H26" s="31">
        <v>14</v>
      </c>
      <c r="I26" s="32">
        <f t="shared" si="1"/>
        <v>-4</v>
      </c>
      <c r="J26" s="33">
        <f>IF(G26=0,J26=0,I26/G26)</f>
        <v>-0.22222222222222221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2</v>
      </c>
      <c r="D33" s="35">
        <v>1</v>
      </c>
      <c r="E33" s="36">
        <f t="shared" si="0"/>
        <v>-1</v>
      </c>
      <c r="F33" s="30">
        <f t="shared" si="2"/>
        <v>-0.5</v>
      </c>
      <c r="G33" s="27">
        <v>6</v>
      </c>
      <c r="H33" s="31">
        <v>8</v>
      </c>
      <c r="I33" s="39">
        <f t="shared" si="1"/>
        <v>2</v>
      </c>
      <c r="J33" s="33">
        <f t="shared" si="3"/>
        <v>0.33333333333333331</v>
      </c>
    </row>
    <row r="34" spans="2:10" s="19" customFormat="1" ht="15" customHeight="1" x14ac:dyDescent="0.2">
      <c r="B34" s="34" t="s">
        <v>23</v>
      </c>
      <c r="C34" s="27">
        <v>3</v>
      </c>
      <c r="D34" s="35">
        <v>1</v>
      </c>
      <c r="E34" s="36">
        <f t="shared" si="0"/>
        <v>-2</v>
      </c>
      <c r="F34" s="30">
        <f t="shared" si="2"/>
        <v>-0.66666666666666663</v>
      </c>
      <c r="G34" s="27">
        <v>8</v>
      </c>
      <c r="H34" s="31">
        <v>7</v>
      </c>
      <c r="I34" s="37">
        <f t="shared" si="1"/>
        <v>-1</v>
      </c>
      <c r="J34" s="33">
        <f t="shared" si="3"/>
        <v>-0.125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2</v>
      </c>
      <c r="E37" s="126">
        <f t="shared" si="0"/>
        <v>1</v>
      </c>
      <c r="F37" s="46">
        <f t="shared" si="2"/>
        <v>1</v>
      </c>
      <c r="G37" s="47">
        <v>9</v>
      </c>
      <c r="H37" s="48">
        <v>5</v>
      </c>
      <c r="I37" s="49">
        <f t="shared" si="1"/>
        <v>-4</v>
      </c>
      <c r="J37" s="50">
        <f t="shared" si="3"/>
        <v>-0.44444444444444442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0</v>
      </c>
      <c r="D41" s="53">
        <v>0</v>
      </c>
      <c r="E41" s="54">
        <f t="shared" si="0"/>
        <v>0</v>
      </c>
      <c r="F41" s="55">
        <f t="shared" ca="1" si="2"/>
        <v>-1</v>
      </c>
      <c r="G41" s="58">
        <v>2</v>
      </c>
      <c r="H41" s="59">
        <v>0</v>
      </c>
      <c r="I41" s="32">
        <f t="shared" si="1"/>
        <v>-2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20</v>
      </c>
      <c r="D47" s="68">
        <f>SUM(D25:D46)</f>
        <v>14</v>
      </c>
      <c r="E47" s="69">
        <f>SUM(E25:E46)</f>
        <v>-6</v>
      </c>
      <c r="F47" s="70">
        <f t="shared" si="2"/>
        <v>-0.3</v>
      </c>
      <c r="G47" s="71">
        <f>SUM(G25:G46)</f>
        <v>119</v>
      </c>
      <c r="H47" s="67">
        <f>SUM(H25:H46)</f>
        <v>82</v>
      </c>
      <c r="I47" s="72">
        <f t="shared" si="1"/>
        <v>-37</v>
      </c>
      <c r="J47" s="70">
        <f>IF(G47=0,J47=0,I47/G47)</f>
        <v>-0.31092436974789917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8</v>
      </c>
      <c r="D49" s="28">
        <v>8</v>
      </c>
      <c r="E49" s="29">
        <f>D49-C49</f>
        <v>0</v>
      </c>
      <c r="F49" s="78">
        <f>IF(C49=0,F49=0,E49/C49)</f>
        <v>0</v>
      </c>
      <c r="G49" s="27">
        <v>41</v>
      </c>
      <c r="H49" s="28">
        <v>33</v>
      </c>
      <c r="I49" s="79">
        <f t="shared" ref="I49:I56" si="4">(H49-G49)</f>
        <v>-8</v>
      </c>
      <c r="J49" s="80">
        <f>IF(G49=0,J49=0,I49/G49)</f>
        <v>-0.1951219512195122</v>
      </c>
      <c r="M49" s="81"/>
    </row>
    <row r="50" spans="1:13" s="19" customFormat="1" ht="15" customHeight="1" x14ac:dyDescent="0.2">
      <c r="B50" s="82" t="s">
        <v>39</v>
      </c>
      <c r="C50" s="27">
        <v>8</v>
      </c>
      <c r="D50" s="35">
        <v>1</v>
      </c>
      <c r="E50" s="36">
        <f>D50-C50</f>
        <v>-7</v>
      </c>
      <c r="F50" s="78">
        <f>IF(C50=0,F50=0,E50/C50)</f>
        <v>-0.875</v>
      </c>
      <c r="G50" s="27">
        <v>37</v>
      </c>
      <c r="H50" s="35">
        <v>25</v>
      </c>
      <c r="I50" s="63">
        <f t="shared" si="4"/>
        <v>-12</v>
      </c>
      <c r="J50" s="80">
        <f>IF(G50=0,J50=0,I50/G50)</f>
        <v>-0.32432432432432434</v>
      </c>
    </row>
    <row r="51" spans="1:13" s="19" customFormat="1" ht="15" customHeight="1" x14ac:dyDescent="0.2">
      <c r="B51" s="83" t="s">
        <v>40</v>
      </c>
      <c r="C51" s="27">
        <v>1</v>
      </c>
      <c r="D51" s="35">
        <v>1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12</v>
      </c>
      <c r="H51" s="35">
        <v>9</v>
      </c>
      <c r="I51" s="63">
        <f t="shared" si="4"/>
        <v>-3</v>
      </c>
      <c r="J51" s="80">
        <f t="shared" ref="J51:J56" si="7">IF(G51=0,J51=0,I51/G51)</f>
        <v>-0.25</v>
      </c>
    </row>
    <row r="52" spans="1:13" s="19" customFormat="1" ht="15" customHeight="1" x14ac:dyDescent="0.2">
      <c r="B52" s="82" t="s">
        <v>41</v>
      </c>
      <c r="C52" s="27">
        <v>2</v>
      </c>
      <c r="D52" s="35">
        <v>2</v>
      </c>
      <c r="E52" s="36">
        <f t="shared" si="5"/>
        <v>0</v>
      </c>
      <c r="F52" s="78">
        <f t="shared" si="6"/>
        <v>0</v>
      </c>
      <c r="G52" s="27">
        <v>20</v>
      </c>
      <c r="H52" s="35">
        <v>9</v>
      </c>
      <c r="I52" s="63">
        <f t="shared" si="4"/>
        <v>-11</v>
      </c>
      <c r="J52" s="80">
        <f t="shared" si="7"/>
        <v>-0.55000000000000004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4" zoomScale="90" zoomScaleNormal="90" workbookViewId="0">
      <selection activeCell="N30" sqref="N3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66"/>
      <c r="C16" s="166"/>
      <c r="D16" s="166"/>
      <c r="E16" s="166"/>
      <c r="F16" s="166"/>
      <c r="G16" s="166"/>
      <c r="H16" s="166"/>
      <c r="I16" s="166"/>
      <c r="J16" s="166"/>
    </row>
    <row r="17" spans="1:14" ht="12.95" customHeight="1" x14ac:dyDescent="0.2">
      <c r="A17" s="1"/>
      <c r="B17" s="166"/>
      <c r="C17" s="166"/>
      <c r="D17" s="166"/>
      <c r="E17" s="166"/>
      <c r="F17" s="166"/>
      <c r="G17" s="166"/>
      <c r="H17" s="166"/>
      <c r="I17" s="166"/>
      <c r="J17" s="166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81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67"/>
      <c r="C20" s="167"/>
      <c r="D20" s="167"/>
      <c r="E20" s="167"/>
      <c r="F20" s="167"/>
      <c r="G20" s="167"/>
      <c r="H20" s="167"/>
      <c r="I20" s="167"/>
      <c r="J20" s="16"/>
    </row>
    <row r="21" spans="1:14" ht="16.5" customHeight="1" x14ac:dyDescent="0.25">
      <c r="A21" s="1"/>
      <c r="B21" s="17" t="s">
        <v>82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3</v>
      </c>
      <c r="D25" s="28">
        <v>1</v>
      </c>
      <c r="E25" s="29">
        <f t="shared" ref="E25:E46" si="0">D25-C25</f>
        <v>-2</v>
      </c>
      <c r="F25" s="30">
        <f>IF(C25=0,F25=0,E25/C25)</f>
        <v>-0.66666666666666663</v>
      </c>
      <c r="G25" s="27">
        <v>12</v>
      </c>
      <c r="H25" s="31">
        <v>8</v>
      </c>
      <c r="I25" s="32">
        <f t="shared" ref="I25:I47" si="1">(H25-G25)</f>
        <v>-4</v>
      </c>
      <c r="J25" s="33">
        <f>IF(G25=0,J25=0,I25/G25)</f>
        <v>-0.33333333333333331</v>
      </c>
    </row>
    <row r="26" spans="1:14" s="19" customFormat="1" ht="15" customHeight="1" x14ac:dyDescent="0.2">
      <c r="B26" s="34" t="s">
        <v>14</v>
      </c>
      <c r="C26" s="27">
        <v>2</v>
      </c>
      <c r="D26" s="35">
        <v>4</v>
      </c>
      <c r="E26" s="100">
        <f t="shared" si="0"/>
        <v>2</v>
      </c>
      <c r="F26" s="30">
        <f>IF(C26=0,F26=0,E26/C26)</f>
        <v>1</v>
      </c>
      <c r="G26" s="27">
        <v>18</v>
      </c>
      <c r="H26" s="31">
        <v>15</v>
      </c>
      <c r="I26" s="32">
        <f t="shared" si="1"/>
        <v>-3</v>
      </c>
      <c r="J26" s="33">
        <f>IF(G26=0,J26=0,I26/G26)</f>
        <v>-0.16666666666666666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0</v>
      </c>
      <c r="D32" s="35">
        <v>0</v>
      </c>
      <c r="E32" s="36">
        <f t="shared" si="0"/>
        <v>0</v>
      </c>
      <c r="F32" s="30">
        <f t="shared" ca="1" si="2"/>
        <v>0</v>
      </c>
      <c r="G32" s="27">
        <v>2</v>
      </c>
      <c r="H32" s="31">
        <v>2</v>
      </c>
      <c r="I32" s="37">
        <f t="shared" si="1"/>
        <v>0</v>
      </c>
      <c r="J32" s="33">
        <f t="shared" si="3"/>
        <v>0</v>
      </c>
    </row>
    <row r="33" spans="2:10" s="19" customFormat="1" ht="15" customHeight="1" x14ac:dyDescent="0.2">
      <c r="B33" s="34" t="s">
        <v>22</v>
      </c>
      <c r="C33" s="27">
        <v>2</v>
      </c>
      <c r="D33" s="35">
        <v>1</v>
      </c>
      <c r="E33" s="36">
        <f t="shared" si="0"/>
        <v>-1</v>
      </c>
      <c r="F33" s="30">
        <f t="shared" si="2"/>
        <v>-0.5</v>
      </c>
      <c r="G33" s="27">
        <v>6</v>
      </c>
      <c r="H33" s="31">
        <v>8</v>
      </c>
      <c r="I33" s="39">
        <f t="shared" si="1"/>
        <v>2</v>
      </c>
      <c r="J33" s="33">
        <f t="shared" si="3"/>
        <v>0.33333333333333331</v>
      </c>
    </row>
    <row r="34" spans="2:10" s="19" customFormat="1" ht="15" customHeight="1" x14ac:dyDescent="0.2">
      <c r="B34" s="34" t="s">
        <v>23</v>
      </c>
      <c r="C34" s="27">
        <v>3</v>
      </c>
      <c r="D34" s="35">
        <v>1</v>
      </c>
      <c r="E34" s="36">
        <f t="shared" si="0"/>
        <v>-2</v>
      </c>
      <c r="F34" s="30">
        <f t="shared" si="2"/>
        <v>-0.66666666666666663</v>
      </c>
      <c r="G34" s="27">
        <v>8</v>
      </c>
      <c r="H34" s="31">
        <v>7</v>
      </c>
      <c r="I34" s="37">
        <f t="shared" si="1"/>
        <v>-1</v>
      </c>
      <c r="J34" s="33">
        <f t="shared" si="3"/>
        <v>-0.125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2</v>
      </c>
      <c r="E37" s="126">
        <f t="shared" si="0"/>
        <v>1</v>
      </c>
      <c r="F37" s="46">
        <f t="shared" si="2"/>
        <v>1</v>
      </c>
      <c r="G37" s="47">
        <v>9</v>
      </c>
      <c r="H37" s="48">
        <v>5</v>
      </c>
      <c r="I37" s="49">
        <f t="shared" si="1"/>
        <v>-4</v>
      </c>
      <c r="J37" s="50">
        <f t="shared" si="3"/>
        <v>-0.44444444444444442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22</v>
      </c>
      <c r="D47" s="68">
        <f>SUM(D25:D46)</f>
        <v>15</v>
      </c>
      <c r="E47" s="69">
        <f>SUM(E25:E46)</f>
        <v>-7</v>
      </c>
      <c r="F47" s="70">
        <f t="shared" si="2"/>
        <v>-0.31818181818181818</v>
      </c>
      <c r="G47" s="71">
        <f>SUM(G25:G46)</f>
        <v>121</v>
      </c>
      <c r="H47" s="67">
        <f>SUM(H25:H46)</f>
        <v>83</v>
      </c>
      <c r="I47" s="72">
        <f t="shared" si="1"/>
        <v>-38</v>
      </c>
      <c r="J47" s="70">
        <f>IF(G47=0,J47=0,I47/G47)</f>
        <v>-0.31404958677685951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9</v>
      </c>
      <c r="D49" s="28">
        <v>8</v>
      </c>
      <c r="E49" s="29">
        <f>D49-C49</f>
        <v>-1</v>
      </c>
      <c r="F49" s="78">
        <f>IF(C49=0,F49=0,E49/C49)</f>
        <v>-0.1111111111111111</v>
      </c>
      <c r="G49" s="27">
        <v>42</v>
      </c>
      <c r="H49" s="28">
        <v>33</v>
      </c>
      <c r="I49" s="79">
        <f t="shared" ref="I49:I56" si="4">(H49-G49)</f>
        <v>-9</v>
      </c>
      <c r="J49" s="80">
        <f>IF(G49=0,J49=0,I49/G49)</f>
        <v>-0.21428571428571427</v>
      </c>
      <c r="M49" s="81"/>
    </row>
    <row r="50" spans="1:13" s="19" customFormat="1" ht="15" customHeight="1" x14ac:dyDescent="0.2">
      <c r="B50" s="82" t="s">
        <v>39</v>
      </c>
      <c r="C50" s="27">
        <v>8</v>
      </c>
      <c r="D50" s="35">
        <v>1</v>
      </c>
      <c r="E50" s="36">
        <f>D50-C50</f>
        <v>-7</v>
      </c>
      <c r="F50" s="78">
        <f>IF(C50=0,F50=0,E50/C50)</f>
        <v>-0.875</v>
      </c>
      <c r="G50" s="27">
        <v>37</v>
      </c>
      <c r="H50" s="35">
        <v>25</v>
      </c>
      <c r="I50" s="63">
        <f t="shared" si="4"/>
        <v>-12</v>
      </c>
      <c r="J50" s="80">
        <f>IF(G50=0,J50=0,I50/G50)</f>
        <v>-0.32432432432432434</v>
      </c>
    </row>
    <row r="51" spans="1:13" s="19" customFormat="1" ht="15" customHeight="1" x14ac:dyDescent="0.2">
      <c r="B51" s="83" t="s">
        <v>40</v>
      </c>
      <c r="C51" s="27">
        <v>2</v>
      </c>
      <c r="D51" s="35">
        <v>1</v>
      </c>
      <c r="E51" s="36">
        <f t="shared" ref="E51:E56" si="5">D51-C51</f>
        <v>-1</v>
      </c>
      <c r="F51" s="78">
        <f t="shared" ref="F51:F56" si="6">IF(C51=0,F51=0,E51/C51)</f>
        <v>-0.5</v>
      </c>
      <c r="G51" s="27">
        <v>13</v>
      </c>
      <c r="H51" s="35">
        <v>9</v>
      </c>
      <c r="I51" s="63">
        <f t="shared" si="4"/>
        <v>-4</v>
      </c>
      <c r="J51" s="80">
        <f t="shared" ref="J51:J56" si="7">IF(G51=0,J51=0,I51/G51)</f>
        <v>-0.30769230769230771</v>
      </c>
    </row>
    <row r="52" spans="1:13" s="19" customFormat="1" ht="15" customHeight="1" x14ac:dyDescent="0.2">
      <c r="B52" s="82" t="s">
        <v>41</v>
      </c>
      <c r="C52" s="27">
        <v>2</v>
      </c>
      <c r="D52" s="35">
        <v>3</v>
      </c>
      <c r="E52" s="101">
        <f t="shared" si="5"/>
        <v>1</v>
      </c>
      <c r="F52" s="78">
        <f t="shared" si="6"/>
        <v>0.5</v>
      </c>
      <c r="G52" s="27">
        <v>20</v>
      </c>
      <c r="H52" s="35">
        <v>10</v>
      </c>
      <c r="I52" s="63">
        <f t="shared" si="4"/>
        <v>-10</v>
      </c>
      <c r="J52" s="80">
        <f t="shared" si="7"/>
        <v>-0.5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4" zoomScale="90" zoomScaleNormal="90" workbookViewId="0">
      <selection activeCell="P35" sqref="P35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68"/>
      <c r="C16" s="168"/>
      <c r="D16" s="168"/>
      <c r="E16" s="168"/>
      <c r="F16" s="168"/>
      <c r="G16" s="168"/>
      <c r="H16" s="168"/>
      <c r="I16" s="168"/>
      <c r="J16" s="168"/>
    </row>
    <row r="17" spans="1:14" ht="12.95" customHeight="1" x14ac:dyDescent="0.2">
      <c r="A17" s="1"/>
      <c r="B17" s="168"/>
      <c r="C17" s="168"/>
      <c r="D17" s="168"/>
      <c r="E17" s="168"/>
      <c r="F17" s="168"/>
      <c r="G17" s="168"/>
      <c r="H17" s="168"/>
      <c r="I17" s="168"/>
      <c r="J17" s="168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83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69"/>
      <c r="C20" s="169"/>
      <c r="D20" s="169"/>
      <c r="E20" s="169"/>
      <c r="F20" s="169"/>
      <c r="G20" s="169"/>
      <c r="H20" s="169"/>
      <c r="I20" s="169"/>
      <c r="J20" s="16"/>
    </row>
    <row r="21" spans="1:14" ht="16.5" customHeight="1" x14ac:dyDescent="0.25">
      <c r="A21" s="1"/>
      <c r="B21" s="17" t="s">
        <v>84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3</v>
      </c>
      <c r="D25" s="28">
        <v>1</v>
      </c>
      <c r="E25" s="29">
        <f t="shared" ref="E25:E46" si="0">D25-C25</f>
        <v>-2</v>
      </c>
      <c r="F25" s="30">
        <f>IF(C25=0,F25=0,E25/C25)</f>
        <v>-0.66666666666666663</v>
      </c>
      <c r="G25" s="27">
        <v>12</v>
      </c>
      <c r="H25" s="31">
        <v>8</v>
      </c>
      <c r="I25" s="32">
        <f t="shared" ref="I25:I47" si="1">(H25-G25)</f>
        <v>-4</v>
      </c>
      <c r="J25" s="33">
        <f>IF(G25=0,J25=0,I25/G25)</f>
        <v>-0.33333333333333331</v>
      </c>
    </row>
    <row r="26" spans="1:14" s="19" customFormat="1" ht="15" customHeight="1" x14ac:dyDescent="0.2">
      <c r="B26" s="34" t="s">
        <v>14</v>
      </c>
      <c r="C26" s="27">
        <v>2</v>
      </c>
      <c r="D26" s="35">
        <v>5</v>
      </c>
      <c r="E26" s="100">
        <f t="shared" si="0"/>
        <v>3</v>
      </c>
      <c r="F26" s="30">
        <f>IF(C26=0,F26=0,E26/C26)</f>
        <v>1.5</v>
      </c>
      <c r="G26" s="27">
        <v>18</v>
      </c>
      <c r="H26" s="31">
        <v>16</v>
      </c>
      <c r="I26" s="32">
        <f t="shared" si="1"/>
        <v>-2</v>
      </c>
      <c r="J26" s="33">
        <f>IF(G26=0,J26=0,I26/G26)</f>
        <v>-0.1111111111111111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1</v>
      </c>
      <c r="D32" s="35">
        <v>0</v>
      </c>
      <c r="E32" s="36">
        <f t="shared" si="0"/>
        <v>-1</v>
      </c>
      <c r="F32" s="30">
        <f t="shared" si="2"/>
        <v>-1</v>
      </c>
      <c r="G32" s="27">
        <v>3</v>
      </c>
      <c r="H32" s="31">
        <v>2</v>
      </c>
      <c r="I32" s="37">
        <f t="shared" si="1"/>
        <v>-1</v>
      </c>
      <c r="J32" s="33">
        <f t="shared" si="3"/>
        <v>-0.33333333333333331</v>
      </c>
    </row>
    <row r="33" spans="2:10" s="19" customFormat="1" ht="15" customHeight="1" x14ac:dyDescent="0.2">
      <c r="B33" s="34" t="s">
        <v>22</v>
      </c>
      <c r="C33" s="27">
        <v>2</v>
      </c>
      <c r="D33" s="35">
        <v>1</v>
      </c>
      <c r="E33" s="36">
        <f t="shared" si="0"/>
        <v>-1</v>
      </c>
      <c r="F33" s="30">
        <f t="shared" si="2"/>
        <v>-0.5</v>
      </c>
      <c r="G33" s="27">
        <v>6</v>
      </c>
      <c r="H33" s="31">
        <v>8</v>
      </c>
      <c r="I33" s="39">
        <f t="shared" si="1"/>
        <v>2</v>
      </c>
      <c r="J33" s="33">
        <f t="shared" si="3"/>
        <v>0.33333333333333331</v>
      </c>
    </row>
    <row r="34" spans="2:10" s="19" customFormat="1" ht="15" customHeight="1" x14ac:dyDescent="0.2">
      <c r="B34" s="34" t="s">
        <v>23</v>
      </c>
      <c r="C34" s="27">
        <v>3</v>
      </c>
      <c r="D34" s="35">
        <v>1</v>
      </c>
      <c r="E34" s="36">
        <f t="shared" si="0"/>
        <v>-2</v>
      </c>
      <c r="F34" s="30">
        <f t="shared" si="2"/>
        <v>-0.66666666666666663</v>
      </c>
      <c r="G34" s="27">
        <v>8</v>
      </c>
      <c r="H34" s="31">
        <v>7</v>
      </c>
      <c r="I34" s="37">
        <f t="shared" si="1"/>
        <v>-1</v>
      </c>
      <c r="J34" s="33">
        <f t="shared" si="3"/>
        <v>-0.125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23</v>
      </c>
      <c r="D47" s="68">
        <f>SUM(D25:D46)</f>
        <v>17</v>
      </c>
      <c r="E47" s="69">
        <f>SUM(E25:E46)</f>
        <v>-6</v>
      </c>
      <c r="F47" s="70">
        <f t="shared" si="2"/>
        <v>-0.2608695652173913</v>
      </c>
      <c r="G47" s="71">
        <f>SUM(G25:G46)</f>
        <v>122</v>
      </c>
      <c r="H47" s="67">
        <f>SUM(H25:H46)</f>
        <v>85</v>
      </c>
      <c r="I47" s="72">
        <f t="shared" si="1"/>
        <v>-37</v>
      </c>
      <c r="J47" s="70">
        <f>IF(G47=0,J47=0,I47/G47)</f>
        <v>-0.30327868852459017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9</v>
      </c>
      <c r="D49" s="28">
        <v>8</v>
      </c>
      <c r="E49" s="29">
        <f>D49-C49</f>
        <v>-1</v>
      </c>
      <c r="F49" s="78">
        <f>IF(C49=0,F49=0,E49/C49)</f>
        <v>-0.1111111111111111</v>
      </c>
      <c r="G49" s="27">
        <v>42</v>
      </c>
      <c r="H49" s="28">
        <v>33</v>
      </c>
      <c r="I49" s="79">
        <f t="shared" ref="I49:I56" si="4">(H49-G49)</f>
        <v>-9</v>
      </c>
      <c r="J49" s="80">
        <f>IF(G49=0,J49=0,I49/G49)</f>
        <v>-0.21428571428571427</v>
      </c>
      <c r="M49" s="81"/>
    </row>
    <row r="50" spans="1:13" s="19" customFormat="1" ht="15" customHeight="1" x14ac:dyDescent="0.2">
      <c r="B50" s="82" t="s">
        <v>39</v>
      </c>
      <c r="C50" s="27">
        <v>8</v>
      </c>
      <c r="D50" s="35">
        <v>2</v>
      </c>
      <c r="E50" s="36">
        <f>D50-C50</f>
        <v>-6</v>
      </c>
      <c r="F50" s="78">
        <f>IF(C50=0,F50=0,E50/C50)</f>
        <v>-0.75</v>
      </c>
      <c r="G50" s="27">
        <v>37</v>
      </c>
      <c r="H50" s="35">
        <v>26</v>
      </c>
      <c r="I50" s="63">
        <f t="shared" si="4"/>
        <v>-11</v>
      </c>
      <c r="J50" s="80">
        <f>IF(G50=0,J50=0,I50/G50)</f>
        <v>-0.29729729729729731</v>
      </c>
    </row>
    <row r="51" spans="1:13" s="19" customFormat="1" ht="15" customHeight="1" x14ac:dyDescent="0.2">
      <c r="B51" s="83" t="s">
        <v>40</v>
      </c>
      <c r="C51" s="27">
        <v>2</v>
      </c>
      <c r="D51" s="35">
        <v>2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13</v>
      </c>
      <c r="H51" s="35">
        <v>10</v>
      </c>
      <c r="I51" s="63">
        <f t="shared" si="4"/>
        <v>-3</v>
      </c>
      <c r="J51" s="80">
        <f t="shared" ref="J51:J56" si="7">IF(G51=0,J51=0,I51/G51)</f>
        <v>-0.23076923076923078</v>
      </c>
    </row>
    <row r="52" spans="1:13" s="19" customFormat="1" ht="15" customHeight="1" x14ac:dyDescent="0.2">
      <c r="B52" s="82" t="s">
        <v>41</v>
      </c>
      <c r="C52" s="27">
        <v>3</v>
      </c>
      <c r="D52" s="35">
        <v>3</v>
      </c>
      <c r="E52" s="36">
        <f t="shared" si="5"/>
        <v>0</v>
      </c>
      <c r="F52" s="78">
        <f t="shared" si="6"/>
        <v>0</v>
      </c>
      <c r="G52" s="27">
        <v>21</v>
      </c>
      <c r="H52" s="35">
        <v>10</v>
      </c>
      <c r="I52" s="63">
        <f t="shared" si="4"/>
        <v>-11</v>
      </c>
      <c r="J52" s="80">
        <f t="shared" si="7"/>
        <v>-0.52380952380952384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4" zoomScale="90" zoomScaleNormal="90" workbookViewId="0">
      <selection activeCell="P44" sqref="P4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73"/>
      <c r="C11" s="173"/>
      <c r="D11" s="173"/>
      <c r="E11" s="173"/>
      <c r="F11" s="173"/>
      <c r="G11" s="173"/>
      <c r="H11" s="173"/>
      <c r="I11" s="173"/>
      <c r="J11" s="17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74"/>
      <c r="C16" s="174"/>
      <c r="D16" s="174"/>
      <c r="E16" s="174"/>
      <c r="F16" s="174"/>
      <c r="G16" s="174"/>
      <c r="H16" s="174"/>
      <c r="I16" s="174"/>
      <c r="J16" s="174"/>
    </row>
    <row r="17" spans="1:14" ht="12.95" customHeight="1" x14ac:dyDescent="0.2">
      <c r="A17" s="1"/>
      <c r="B17" s="174"/>
      <c r="C17" s="174"/>
      <c r="D17" s="174"/>
      <c r="E17" s="174"/>
      <c r="F17" s="174"/>
      <c r="G17" s="174"/>
      <c r="H17" s="174"/>
      <c r="I17" s="174"/>
      <c r="J17" s="174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85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75"/>
      <c r="C20" s="175"/>
      <c r="D20" s="175"/>
      <c r="E20" s="175"/>
      <c r="F20" s="175"/>
      <c r="G20" s="175"/>
      <c r="H20" s="175"/>
      <c r="I20" s="175"/>
      <c r="J20" s="16"/>
    </row>
    <row r="21" spans="1:14" ht="16.5" customHeight="1" x14ac:dyDescent="0.25">
      <c r="A21" s="1"/>
      <c r="B21" s="17" t="s">
        <v>86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4</v>
      </c>
      <c r="D25" s="28">
        <v>1</v>
      </c>
      <c r="E25" s="29">
        <f t="shared" ref="E25:E46" si="0">D25-C25</f>
        <v>-3</v>
      </c>
      <c r="F25" s="30">
        <f>IF(C25=0,F25=0,E25/C25)</f>
        <v>-0.75</v>
      </c>
      <c r="G25" s="27">
        <v>13</v>
      </c>
      <c r="H25" s="31">
        <v>8</v>
      </c>
      <c r="I25" s="32">
        <f t="shared" ref="I25:I47" si="1">(H25-G25)</f>
        <v>-5</v>
      </c>
      <c r="J25" s="33">
        <f>IF(G25=0,J25=0,I25/G25)</f>
        <v>-0.38461538461538464</v>
      </c>
    </row>
    <row r="26" spans="1:14" s="19" customFormat="1" ht="15" customHeight="1" x14ac:dyDescent="0.2">
      <c r="B26" s="34" t="s">
        <v>14</v>
      </c>
      <c r="C26" s="27">
        <v>2</v>
      </c>
      <c r="D26" s="35">
        <v>5</v>
      </c>
      <c r="E26" s="100">
        <f t="shared" si="0"/>
        <v>3</v>
      </c>
      <c r="F26" s="30">
        <f>IF(C26=0,F26=0,E26/C26)</f>
        <v>1.5</v>
      </c>
      <c r="G26" s="27">
        <v>18</v>
      </c>
      <c r="H26" s="31">
        <v>16</v>
      </c>
      <c r="I26" s="32">
        <f t="shared" si="1"/>
        <v>-2</v>
      </c>
      <c r="J26" s="33">
        <f>IF(G26=0,J26=0,I26/G26)</f>
        <v>-0.1111111111111111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1</v>
      </c>
      <c r="D32" s="35">
        <v>0</v>
      </c>
      <c r="E32" s="36">
        <f t="shared" si="0"/>
        <v>-1</v>
      </c>
      <c r="F32" s="30">
        <f t="shared" si="2"/>
        <v>-1</v>
      </c>
      <c r="G32" s="27">
        <v>3</v>
      </c>
      <c r="H32" s="31">
        <v>2</v>
      </c>
      <c r="I32" s="37">
        <f t="shared" si="1"/>
        <v>-1</v>
      </c>
      <c r="J32" s="33">
        <f t="shared" si="3"/>
        <v>-0.33333333333333331</v>
      </c>
    </row>
    <row r="33" spans="2:10" s="19" customFormat="1" ht="15" customHeight="1" x14ac:dyDescent="0.2">
      <c r="B33" s="34" t="s">
        <v>22</v>
      </c>
      <c r="C33" s="27">
        <v>2</v>
      </c>
      <c r="D33" s="35">
        <v>1</v>
      </c>
      <c r="E33" s="36">
        <f t="shared" si="0"/>
        <v>-1</v>
      </c>
      <c r="F33" s="30">
        <f t="shared" si="2"/>
        <v>-0.5</v>
      </c>
      <c r="G33" s="27">
        <v>6</v>
      </c>
      <c r="H33" s="31">
        <v>8</v>
      </c>
      <c r="I33" s="39">
        <f t="shared" si="1"/>
        <v>2</v>
      </c>
      <c r="J33" s="33">
        <f t="shared" si="3"/>
        <v>0.33333333333333331</v>
      </c>
    </row>
    <row r="34" spans="2:10" s="19" customFormat="1" ht="15" customHeight="1" x14ac:dyDescent="0.2">
      <c r="B34" s="34" t="s">
        <v>23</v>
      </c>
      <c r="C34" s="27">
        <v>4</v>
      </c>
      <c r="D34" s="35">
        <v>1</v>
      </c>
      <c r="E34" s="36">
        <f t="shared" si="0"/>
        <v>-3</v>
      </c>
      <c r="F34" s="30">
        <f t="shared" si="2"/>
        <v>-0.75</v>
      </c>
      <c r="G34" s="27">
        <v>9</v>
      </c>
      <c r="H34" s="31">
        <v>7</v>
      </c>
      <c r="I34" s="37">
        <f t="shared" si="1"/>
        <v>-2</v>
      </c>
      <c r="J34" s="33">
        <f t="shared" si="3"/>
        <v>-0.22222222222222221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25</v>
      </c>
      <c r="D47" s="68">
        <f>SUM(D25:D46)</f>
        <v>17</v>
      </c>
      <c r="E47" s="69">
        <f>SUM(E25:E46)</f>
        <v>-8</v>
      </c>
      <c r="F47" s="70">
        <f t="shared" si="2"/>
        <v>-0.32</v>
      </c>
      <c r="G47" s="71">
        <f>SUM(G25:G46)</f>
        <v>124</v>
      </c>
      <c r="H47" s="67">
        <f>SUM(H25:H46)</f>
        <v>85</v>
      </c>
      <c r="I47" s="72">
        <f t="shared" si="1"/>
        <v>-39</v>
      </c>
      <c r="J47" s="70">
        <f>IF(G47=0,J47=0,I47/G47)</f>
        <v>-0.31451612903225806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11</v>
      </c>
      <c r="D49" s="28">
        <v>8</v>
      </c>
      <c r="E49" s="29">
        <f>D49-C49</f>
        <v>-3</v>
      </c>
      <c r="F49" s="78">
        <f>IF(C49=0,F49=0,E49/C49)</f>
        <v>-0.27272727272727271</v>
      </c>
      <c r="G49" s="27">
        <v>44</v>
      </c>
      <c r="H49" s="28">
        <v>33</v>
      </c>
      <c r="I49" s="79">
        <f t="shared" ref="I49:I56" si="4">(H49-G49)</f>
        <v>-11</v>
      </c>
      <c r="J49" s="80">
        <f>IF(G49=0,J49=0,I49/G49)</f>
        <v>-0.25</v>
      </c>
      <c r="M49" s="81"/>
    </row>
    <row r="50" spans="1:13" s="19" customFormat="1" ht="15" customHeight="1" x14ac:dyDescent="0.2">
      <c r="B50" s="82" t="s">
        <v>39</v>
      </c>
      <c r="C50" s="27">
        <v>8</v>
      </c>
      <c r="D50" s="35">
        <v>2</v>
      </c>
      <c r="E50" s="36">
        <f>D50-C50</f>
        <v>-6</v>
      </c>
      <c r="F50" s="78">
        <f>IF(C50=0,F50=0,E50/C50)</f>
        <v>-0.75</v>
      </c>
      <c r="G50" s="27">
        <v>37</v>
      </c>
      <c r="H50" s="35">
        <v>26</v>
      </c>
      <c r="I50" s="63">
        <f t="shared" si="4"/>
        <v>-11</v>
      </c>
      <c r="J50" s="80">
        <f>IF(G50=0,J50=0,I50/G50)</f>
        <v>-0.29729729729729731</v>
      </c>
    </row>
    <row r="51" spans="1:13" s="19" customFormat="1" ht="15" customHeight="1" x14ac:dyDescent="0.2">
      <c r="B51" s="83" t="s">
        <v>40</v>
      </c>
      <c r="C51" s="27">
        <v>2</v>
      </c>
      <c r="D51" s="35">
        <v>2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13</v>
      </c>
      <c r="H51" s="35">
        <v>10</v>
      </c>
      <c r="I51" s="63">
        <f t="shared" si="4"/>
        <v>-3</v>
      </c>
      <c r="J51" s="80">
        <f t="shared" ref="J51:J56" si="7">IF(G51=0,J51=0,I51/G51)</f>
        <v>-0.23076923076923078</v>
      </c>
    </row>
    <row r="52" spans="1:13" s="19" customFormat="1" ht="15" customHeight="1" x14ac:dyDescent="0.2">
      <c r="B52" s="82" t="s">
        <v>41</v>
      </c>
      <c r="C52" s="27">
        <v>3</v>
      </c>
      <c r="D52" s="35">
        <v>3</v>
      </c>
      <c r="E52" s="36">
        <f t="shared" si="5"/>
        <v>0</v>
      </c>
      <c r="F52" s="78">
        <f t="shared" si="6"/>
        <v>0</v>
      </c>
      <c r="G52" s="27">
        <v>21</v>
      </c>
      <c r="H52" s="35">
        <v>10</v>
      </c>
      <c r="I52" s="63">
        <f t="shared" si="4"/>
        <v>-11</v>
      </c>
      <c r="J52" s="80">
        <f t="shared" si="7"/>
        <v>-0.52380952380952384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9" zoomScale="90" zoomScaleNormal="90" workbookViewId="0">
      <selection activeCell="L30" sqref="L3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78"/>
      <c r="B5" s="178"/>
      <c r="C5" s="178"/>
      <c r="D5" s="178"/>
      <c r="E5" s="178"/>
      <c r="F5" s="178"/>
      <c r="G5" s="178"/>
      <c r="H5" s="178"/>
      <c r="I5" s="178"/>
      <c r="J5" s="178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79"/>
      <c r="C11" s="179"/>
      <c r="D11" s="179"/>
      <c r="E11" s="179"/>
      <c r="F11" s="179"/>
      <c r="G11" s="179"/>
      <c r="H11" s="179"/>
      <c r="I11" s="179"/>
      <c r="J11" s="179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76"/>
      <c r="C16" s="176"/>
      <c r="D16" s="176"/>
      <c r="E16" s="176"/>
      <c r="F16" s="176"/>
      <c r="G16" s="176"/>
      <c r="H16" s="176"/>
      <c r="I16" s="176"/>
      <c r="J16" s="176"/>
    </row>
    <row r="17" spans="1:14" ht="12.95" customHeight="1" x14ac:dyDescent="0.2">
      <c r="A17" s="1"/>
      <c r="B17" s="176"/>
      <c r="C17" s="176"/>
      <c r="D17" s="176"/>
      <c r="E17" s="176"/>
      <c r="F17" s="176"/>
      <c r="G17" s="176"/>
      <c r="H17" s="176"/>
      <c r="I17" s="176"/>
      <c r="J17" s="176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87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77"/>
      <c r="C20" s="177"/>
      <c r="D20" s="177"/>
      <c r="E20" s="177"/>
      <c r="F20" s="177"/>
      <c r="G20" s="177"/>
      <c r="H20" s="177"/>
      <c r="I20" s="177"/>
      <c r="J20" s="16"/>
    </row>
    <row r="21" spans="1:14" ht="16.5" customHeight="1" x14ac:dyDescent="0.25">
      <c r="A21" s="1"/>
      <c r="B21" s="17" t="s">
        <v>88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4</v>
      </c>
      <c r="D25" s="28">
        <v>1</v>
      </c>
      <c r="E25" s="29">
        <f t="shared" ref="E25:E46" si="0">D25-C25</f>
        <v>-3</v>
      </c>
      <c r="F25" s="30">
        <f>IF(C25=0,F25=0,E25/C25)</f>
        <v>-0.75</v>
      </c>
      <c r="G25" s="27">
        <v>13</v>
      </c>
      <c r="H25" s="31">
        <v>8</v>
      </c>
      <c r="I25" s="32">
        <f t="shared" ref="I25:I47" si="1">(H25-G25)</f>
        <v>-5</v>
      </c>
      <c r="J25" s="33">
        <f>IF(G25=0,J25=0,I25/G25)</f>
        <v>-0.38461538461538464</v>
      </c>
    </row>
    <row r="26" spans="1:14" s="19" customFormat="1" ht="15" customHeight="1" x14ac:dyDescent="0.2">
      <c r="B26" s="34" t="s">
        <v>14</v>
      </c>
      <c r="C26" s="27">
        <v>2</v>
      </c>
      <c r="D26" s="35">
        <v>5</v>
      </c>
      <c r="E26" s="100">
        <f t="shared" si="0"/>
        <v>3</v>
      </c>
      <c r="F26" s="30">
        <f>IF(C26=0,F26=0,E26/C26)</f>
        <v>1.5</v>
      </c>
      <c r="G26" s="27">
        <v>18</v>
      </c>
      <c r="H26" s="31">
        <v>16</v>
      </c>
      <c r="I26" s="32">
        <f t="shared" si="1"/>
        <v>-2</v>
      </c>
      <c r="J26" s="33">
        <f>IF(G26=0,J26=0,I26/G26)</f>
        <v>-0.1111111111111111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1</v>
      </c>
      <c r="D29" s="35">
        <v>0</v>
      </c>
      <c r="E29" s="36">
        <f t="shared" si="0"/>
        <v>-1</v>
      </c>
      <c r="F29" s="30">
        <f t="shared" si="2"/>
        <v>-1</v>
      </c>
      <c r="G29" s="27">
        <v>7</v>
      </c>
      <c r="H29" s="31">
        <v>4</v>
      </c>
      <c r="I29" s="37">
        <f t="shared" si="1"/>
        <v>-3</v>
      </c>
      <c r="J29" s="33">
        <f t="shared" si="3"/>
        <v>-0.42857142857142855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1</v>
      </c>
      <c r="D32" s="35">
        <v>0</v>
      </c>
      <c r="E32" s="36">
        <f t="shared" si="0"/>
        <v>-1</v>
      </c>
      <c r="F32" s="30">
        <f t="shared" si="2"/>
        <v>-1</v>
      </c>
      <c r="G32" s="27">
        <v>3</v>
      </c>
      <c r="H32" s="31">
        <v>2</v>
      </c>
      <c r="I32" s="37">
        <f t="shared" si="1"/>
        <v>-1</v>
      </c>
      <c r="J32" s="33">
        <f t="shared" si="3"/>
        <v>-0.33333333333333331</v>
      </c>
    </row>
    <row r="33" spans="2:10" s="19" customFormat="1" ht="15" customHeight="1" x14ac:dyDescent="0.2">
      <c r="B33" s="34" t="s">
        <v>22</v>
      </c>
      <c r="C33" s="27">
        <v>2</v>
      </c>
      <c r="D33" s="35">
        <v>1</v>
      </c>
      <c r="E33" s="36">
        <f t="shared" si="0"/>
        <v>-1</v>
      </c>
      <c r="F33" s="30">
        <f t="shared" si="2"/>
        <v>-0.5</v>
      </c>
      <c r="G33" s="27">
        <v>6</v>
      </c>
      <c r="H33" s="31">
        <v>8</v>
      </c>
      <c r="I33" s="39">
        <f t="shared" si="1"/>
        <v>2</v>
      </c>
      <c r="J33" s="33">
        <f t="shared" si="3"/>
        <v>0.33333333333333331</v>
      </c>
    </row>
    <row r="34" spans="2:10" s="19" customFormat="1" ht="15" customHeight="1" x14ac:dyDescent="0.2">
      <c r="B34" s="34" t="s">
        <v>23</v>
      </c>
      <c r="C34" s="27">
        <v>4</v>
      </c>
      <c r="D34" s="35">
        <v>1</v>
      </c>
      <c r="E34" s="36">
        <f t="shared" si="0"/>
        <v>-3</v>
      </c>
      <c r="F34" s="30">
        <f t="shared" si="2"/>
        <v>-0.75</v>
      </c>
      <c r="G34" s="27">
        <v>9</v>
      </c>
      <c r="H34" s="31">
        <v>7</v>
      </c>
      <c r="I34" s="37">
        <f t="shared" si="1"/>
        <v>-2</v>
      </c>
      <c r="J34" s="33">
        <f t="shared" si="3"/>
        <v>-0.22222222222222221</v>
      </c>
    </row>
    <row r="35" spans="2:10" s="19" customFormat="1" ht="15" customHeight="1" x14ac:dyDescent="0.2">
      <c r="B35" s="34" t="s">
        <v>24</v>
      </c>
      <c r="C35" s="27">
        <v>0</v>
      </c>
      <c r="D35" s="35">
        <v>0</v>
      </c>
      <c r="E35" s="36">
        <f t="shared" si="0"/>
        <v>0</v>
      </c>
      <c r="F35" s="30">
        <f t="shared" ca="1" si="2"/>
        <v>0</v>
      </c>
      <c r="G35" s="27">
        <v>1</v>
      </c>
      <c r="H35" s="31">
        <v>2</v>
      </c>
      <c r="I35" s="40">
        <f t="shared" si="1"/>
        <v>1</v>
      </c>
      <c r="J35" s="33">
        <f t="shared" si="3"/>
        <v>1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0</v>
      </c>
      <c r="E42" s="36">
        <f t="shared" si="0"/>
        <v>-1</v>
      </c>
      <c r="F42" s="30">
        <f t="shared" si="2"/>
        <v>-1</v>
      </c>
      <c r="G42" s="58">
        <v>4</v>
      </c>
      <c r="H42" s="59">
        <v>2</v>
      </c>
      <c r="I42" s="37">
        <f t="shared" si="1"/>
        <v>-2</v>
      </c>
      <c r="J42" s="33">
        <f t="shared" si="3"/>
        <v>-0.5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25</v>
      </c>
      <c r="D47" s="68">
        <f>SUM(D25:D46)</f>
        <v>17</v>
      </c>
      <c r="E47" s="69">
        <f>SUM(E25:E46)</f>
        <v>-8</v>
      </c>
      <c r="F47" s="70">
        <f t="shared" si="2"/>
        <v>-0.32</v>
      </c>
      <c r="G47" s="71">
        <f>SUM(G25:G46)</f>
        <v>124</v>
      </c>
      <c r="H47" s="67">
        <f>SUM(H25:H46)</f>
        <v>85</v>
      </c>
      <c r="I47" s="72">
        <f t="shared" si="1"/>
        <v>-39</v>
      </c>
      <c r="J47" s="70">
        <f>IF(G47=0,J47=0,I47/G47)</f>
        <v>-0.31451612903225806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11</v>
      </c>
      <c r="D49" s="28">
        <v>8</v>
      </c>
      <c r="E49" s="29">
        <f>D49-C49</f>
        <v>-3</v>
      </c>
      <c r="F49" s="78">
        <f>IF(C49=0,F49=0,E49/C49)</f>
        <v>-0.27272727272727271</v>
      </c>
      <c r="G49" s="27">
        <v>44</v>
      </c>
      <c r="H49" s="28">
        <v>33</v>
      </c>
      <c r="I49" s="79">
        <f t="shared" ref="I49:I56" si="4">(H49-G49)</f>
        <v>-11</v>
      </c>
      <c r="J49" s="80">
        <f>IF(G49=0,J49=0,I49/G49)</f>
        <v>-0.25</v>
      </c>
      <c r="M49" s="81"/>
    </row>
    <row r="50" spans="1:13" s="19" customFormat="1" ht="15" customHeight="1" x14ac:dyDescent="0.2">
      <c r="B50" s="82" t="s">
        <v>39</v>
      </c>
      <c r="C50" s="27">
        <v>8</v>
      </c>
      <c r="D50" s="35">
        <v>2</v>
      </c>
      <c r="E50" s="36">
        <f>D50-C50</f>
        <v>-6</v>
      </c>
      <c r="F50" s="78">
        <f>IF(C50=0,F50=0,E50/C50)</f>
        <v>-0.75</v>
      </c>
      <c r="G50" s="27">
        <v>37</v>
      </c>
      <c r="H50" s="35">
        <v>26</v>
      </c>
      <c r="I50" s="63">
        <f t="shared" si="4"/>
        <v>-11</v>
      </c>
      <c r="J50" s="80">
        <f>IF(G50=0,J50=0,I50/G50)</f>
        <v>-0.29729729729729731</v>
      </c>
    </row>
    <row r="51" spans="1:13" s="19" customFormat="1" ht="15" customHeight="1" x14ac:dyDescent="0.2">
      <c r="B51" s="83" t="s">
        <v>40</v>
      </c>
      <c r="C51" s="27">
        <v>2</v>
      </c>
      <c r="D51" s="35">
        <v>2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13</v>
      </c>
      <c r="H51" s="35">
        <v>10</v>
      </c>
      <c r="I51" s="63">
        <f t="shared" si="4"/>
        <v>-3</v>
      </c>
      <c r="J51" s="80">
        <f t="shared" ref="J51:J56" si="7">IF(G51=0,J51=0,I51/G51)</f>
        <v>-0.23076923076923078</v>
      </c>
    </row>
    <row r="52" spans="1:13" s="19" customFormat="1" ht="15" customHeight="1" x14ac:dyDescent="0.2">
      <c r="B52" s="82" t="s">
        <v>41</v>
      </c>
      <c r="C52" s="27">
        <v>3</v>
      </c>
      <c r="D52" s="35">
        <v>3</v>
      </c>
      <c r="E52" s="36">
        <f t="shared" si="5"/>
        <v>0</v>
      </c>
      <c r="F52" s="78">
        <f t="shared" si="6"/>
        <v>0</v>
      </c>
      <c r="G52" s="27">
        <v>21</v>
      </c>
      <c r="H52" s="35">
        <v>10</v>
      </c>
      <c r="I52" s="63">
        <f t="shared" si="4"/>
        <v>-11</v>
      </c>
      <c r="J52" s="80">
        <f t="shared" si="7"/>
        <v>-0.52380952380952384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0" zoomScale="90" zoomScaleNormal="90" workbookViewId="0">
      <selection activeCell="Q28" sqref="Q2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81"/>
      <c r="C11" s="181"/>
      <c r="D11" s="181"/>
      <c r="E11" s="181"/>
      <c r="F11" s="181"/>
      <c r="G11" s="181"/>
      <c r="H11" s="181"/>
      <c r="I11" s="181"/>
      <c r="J11" s="18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82"/>
      <c r="C16" s="182"/>
      <c r="D16" s="182"/>
      <c r="E16" s="182"/>
      <c r="F16" s="182"/>
      <c r="G16" s="182"/>
      <c r="H16" s="182"/>
      <c r="I16" s="182"/>
      <c r="J16" s="182"/>
    </row>
    <row r="17" spans="1:14" ht="12.95" customHeight="1" x14ac:dyDescent="0.2">
      <c r="A17" s="1"/>
      <c r="B17" s="182"/>
      <c r="C17" s="182"/>
      <c r="D17" s="182"/>
      <c r="E17" s="182"/>
      <c r="F17" s="182"/>
      <c r="G17" s="182"/>
      <c r="H17" s="182"/>
      <c r="I17" s="182"/>
      <c r="J17" s="182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89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83"/>
      <c r="C20" s="183"/>
      <c r="D20" s="183"/>
      <c r="E20" s="183"/>
      <c r="F20" s="183"/>
      <c r="G20" s="183"/>
      <c r="H20" s="183"/>
      <c r="I20" s="183"/>
      <c r="J20" s="16"/>
    </row>
    <row r="21" spans="1:14" ht="16.5" customHeight="1" x14ac:dyDescent="0.25">
      <c r="A21" s="1"/>
      <c r="B21" s="17" t="s">
        <v>90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4</v>
      </c>
      <c r="D25" s="28">
        <v>1</v>
      </c>
      <c r="E25" s="29">
        <f t="shared" ref="E25:E46" si="0">D25-C25</f>
        <v>-3</v>
      </c>
      <c r="F25" s="30">
        <f>IF(C25=0,F25=0,E25/C25)</f>
        <v>-0.75</v>
      </c>
      <c r="G25" s="27">
        <v>13</v>
      </c>
      <c r="H25" s="31">
        <v>8</v>
      </c>
      <c r="I25" s="32">
        <f t="shared" ref="I25:I47" si="1">(H25-G25)</f>
        <v>-5</v>
      </c>
      <c r="J25" s="33">
        <f>IF(G25=0,J25=0,I25/G25)</f>
        <v>-0.38461538461538464</v>
      </c>
    </row>
    <row r="26" spans="1:14" s="19" customFormat="1" ht="15" customHeight="1" x14ac:dyDescent="0.2">
      <c r="B26" s="34" t="s">
        <v>14</v>
      </c>
      <c r="C26" s="27">
        <v>3</v>
      </c>
      <c r="D26" s="35">
        <v>5</v>
      </c>
      <c r="E26" s="100">
        <f t="shared" si="0"/>
        <v>2</v>
      </c>
      <c r="F26" s="30">
        <f>IF(C26=0,F26=0,E26/C26)</f>
        <v>0.66666666666666663</v>
      </c>
      <c r="G26" s="27">
        <v>19</v>
      </c>
      <c r="H26" s="31">
        <v>16</v>
      </c>
      <c r="I26" s="32">
        <f t="shared" si="1"/>
        <v>-3</v>
      </c>
      <c r="J26" s="33">
        <f>IF(G26=0,J26=0,I26/G26)</f>
        <v>-0.15789473684210525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2</v>
      </c>
      <c r="D29" s="35">
        <v>1</v>
      </c>
      <c r="E29" s="36">
        <f t="shared" si="0"/>
        <v>-1</v>
      </c>
      <c r="F29" s="30">
        <f t="shared" si="2"/>
        <v>-0.5</v>
      </c>
      <c r="G29" s="27">
        <v>8</v>
      </c>
      <c r="H29" s="31">
        <v>5</v>
      </c>
      <c r="I29" s="37">
        <f t="shared" si="1"/>
        <v>-3</v>
      </c>
      <c r="J29" s="33">
        <f t="shared" si="3"/>
        <v>-0.375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1</v>
      </c>
      <c r="D32" s="35">
        <v>0</v>
      </c>
      <c r="E32" s="36">
        <f t="shared" si="0"/>
        <v>-1</v>
      </c>
      <c r="F32" s="30">
        <f t="shared" si="2"/>
        <v>-1</v>
      </c>
      <c r="G32" s="27">
        <v>3</v>
      </c>
      <c r="H32" s="31">
        <v>2</v>
      </c>
      <c r="I32" s="37">
        <f t="shared" si="1"/>
        <v>-1</v>
      </c>
      <c r="J32" s="33">
        <f t="shared" si="3"/>
        <v>-0.33333333333333331</v>
      </c>
    </row>
    <row r="33" spans="2:10" s="19" customFormat="1" ht="15" customHeight="1" x14ac:dyDescent="0.2">
      <c r="B33" s="34" t="s">
        <v>22</v>
      </c>
      <c r="C33" s="27">
        <v>2</v>
      </c>
      <c r="D33" s="35">
        <v>2</v>
      </c>
      <c r="E33" s="36">
        <f t="shared" si="0"/>
        <v>0</v>
      </c>
      <c r="F33" s="30">
        <f t="shared" si="2"/>
        <v>0</v>
      </c>
      <c r="G33" s="27">
        <v>6</v>
      </c>
      <c r="H33" s="31">
        <v>9</v>
      </c>
      <c r="I33" s="39">
        <f t="shared" si="1"/>
        <v>3</v>
      </c>
      <c r="J33" s="33">
        <f t="shared" si="3"/>
        <v>0.5</v>
      </c>
    </row>
    <row r="34" spans="2:10" s="19" customFormat="1" ht="15" customHeight="1" x14ac:dyDescent="0.2">
      <c r="B34" s="34" t="s">
        <v>23</v>
      </c>
      <c r="C34" s="27">
        <v>4</v>
      </c>
      <c r="D34" s="35">
        <v>1</v>
      </c>
      <c r="E34" s="36">
        <f t="shared" si="0"/>
        <v>-3</v>
      </c>
      <c r="F34" s="30">
        <f t="shared" si="2"/>
        <v>-0.75</v>
      </c>
      <c r="G34" s="27">
        <v>9</v>
      </c>
      <c r="H34" s="31">
        <v>7</v>
      </c>
      <c r="I34" s="37">
        <f t="shared" si="1"/>
        <v>-2</v>
      </c>
      <c r="J34" s="33">
        <f t="shared" si="3"/>
        <v>-0.22222222222222221</v>
      </c>
    </row>
    <row r="35" spans="2:10" s="19" customFormat="1" ht="15" customHeight="1" x14ac:dyDescent="0.2">
      <c r="B35" s="34" t="s">
        <v>24</v>
      </c>
      <c r="C35" s="27">
        <v>1</v>
      </c>
      <c r="D35" s="35">
        <v>0</v>
      </c>
      <c r="E35" s="36">
        <f t="shared" si="0"/>
        <v>-1</v>
      </c>
      <c r="F35" s="30">
        <f t="shared" si="2"/>
        <v>-1</v>
      </c>
      <c r="G35" s="27">
        <v>2</v>
      </c>
      <c r="H35" s="31">
        <v>2</v>
      </c>
      <c r="I35" s="38">
        <f t="shared" si="1"/>
        <v>0</v>
      </c>
      <c r="J35" s="33">
        <f t="shared" si="3"/>
        <v>0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1</v>
      </c>
      <c r="E42" s="36">
        <f t="shared" si="0"/>
        <v>0</v>
      </c>
      <c r="F42" s="30">
        <f t="shared" si="2"/>
        <v>0</v>
      </c>
      <c r="G42" s="58">
        <v>4</v>
      </c>
      <c r="H42" s="59">
        <v>3</v>
      </c>
      <c r="I42" s="37">
        <f t="shared" si="1"/>
        <v>-1</v>
      </c>
      <c r="J42" s="33">
        <f t="shared" si="3"/>
        <v>-0.25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28</v>
      </c>
      <c r="D47" s="68">
        <f>SUM(D25:D46)</f>
        <v>20</v>
      </c>
      <c r="E47" s="69">
        <f>SUM(E25:E46)</f>
        <v>-8</v>
      </c>
      <c r="F47" s="70">
        <f t="shared" si="2"/>
        <v>-0.2857142857142857</v>
      </c>
      <c r="G47" s="71">
        <f>SUM(G25:G46)</f>
        <v>127</v>
      </c>
      <c r="H47" s="67">
        <f>SUM(H25:H46)</f>
        <v>88</v>
      </c>
      <c r="I47" s="72">
        <f t="shared" si="1"/>
        <v>-39</v>
      </c>
      <c r="J47" s="70">
        <f>IF(G47=0,J47=0,I47/G47)</f>
        <v>-0.30708661417322836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12</v>
      </c>
      <c r="D49" s="28">
        <v>8</v>
      </c>
      <c r="E49" s="29">
        <f>D49-C49</f>
        <v>-4</v>
      </c>
      <c r="F49" s="78">
        <f>IF(C49=0,F49=0,E49/C49)</f>
        <v>-0.33333333333333331</v>
      </c>
      <c r="G49" s="27">
        <v>45</v>
      </c>
      <c r="H49" s="28">
        <v>33</v>
      </c>
      <c r="I49" s="79">
        <f t="shared" ref="I49:I56" si="4">(H49-G49)</f>
        <v>-12</v>
      </c>
      <c r="J49" s="80">
        <f>IF(G49=0,J49=0,I49/G49)</f>
        <v>-0.26666666666666666</v>
      </c>
      <c r="M49" s="81"/>
    </row>
    <row r="50" spans="1:13" s="19" customFormat="1" ht="15" customHeight="1" x14ac:dyDescent="0.2">
      <c r="B50" s="82" t="s">
        <v>39</v>
      </c>
      <c r="C50" s="27">
        <v>10</v>
      </c>
      <c r="D50" s="35">
        <v>2</v>
      </c>
      <c r="E50" s="36">
        <f>D50-C50</f>
        <v>-8</v>
      </c>
      <c r="F50" s="78">
        <f>IF(C50=0,F50=0,E50/C50)</f>
        <v>-0.8</v>
      </c>
      <c r="G50" s="27">
        <v>39</v>
      </c>
      <c r="H50" s="35">
        <v>26</v>
      </c>
      <c r="I50" s="63">
        <f t="shared" si="4"/>
        <v>-13</v>
      </c>
      <c r="J50" s="80">
        <f>IF(G50=0,J50=0,I50/G50)</f>
        <v>-0.33333333333333331</v>
      </c>
    </row>
    <row r="51" spans="1:13" s="19" customFormat="1" ht="15" customHeight="1" x14ac:dyDescent="0.2">
      <c r="B51" s="83" t="s">
        <v>40</v>
      </c>
      <c r="C51" s="27">
        <v>2</v>
      </c>
      <c r="D51" s="35">
        <v>2</v>
      </c>
      <c r="E51" s="36">
        <f t="shared" ref="E51:E56" si="5">D51-C51</f>
        <v>0</v>
      </c>
      <c r="F51" s="78">
        <f t="shared" ref="F51:F56" si="6">IF(C51=0,F51=0,E51/C51)</f>
        <v>0</v>
      </c>
      <c r="G51" s="27">
        <v>13</v>
      </c>
      <c r="H51" s="35">
        <v>10</v>
      </c>
      <c r="I51" s="63">
        <f t="shared" si="4"/>
        <v>-3</v>
      </c>
      <c r="J51" s="80">
        <f t="shared" ref="J51:J56" si="7">IF(G51=0,J51=0,I51/G51)</f>
        <v>-0.23076923076923078</v>
      </c>
    </row>
    <row r="52" spans="1:13" s="19" customFormat="1" ht="15" customHeight="1" x14ac:dyDescent="0.2">
      <c r="B52" s="82" t="s">
        <v>41</v>
      </c>
      <c r="C52" s="27">
        <v>3</v>
      </c>
      <c r="D52" s="35">
        <v>6</v>
      </c>
      <c r="E52" s="36">
        <f t="shared" si="5"/>
        <v>3</v>
      </c>
      <c r="F52" s="78">
        <f t="shared" si="6"/>
        <v>1</v>
      </c>
      <c r="G52" s="27">
        <v>21</v>
      </c>
      <c r="H52" s="35">
        <v>13</v>
      </c>
      <c r="I52" s="63">
        <f t="shared" si="4"/>
        <v>-8</v>
      </c>
      <c r="J52" s="80">
        <f t="shared" si="7"/>
        <v>-0.38095238095238093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opLeftCell="A20" zoomScale="90" zoomScaleNormal="90" workbookViewId="0">
      <selection activeCell="M24" sqref="M2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86"/>
      <c r="B5" s="186"/>
      <c r="C5" s="186"/>
      <c r="D5" s="186"/>
      <c r="E5" s="186"/>
      <c r="F5" s="186"/>
      <c r="G5" s="186"/>
      <c r="H5" s="186"/>
      <c r="I5" s="186"/>
      <c r="J5" s="186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87"/>
      <c r="C11" s="187"/>
      <c r="D11" s="187"/>
      <c r="E11" s="187"/>
      <c r="F11" s="187"/>
      <c r="G11" s="187"/>
      <c r="H11" s="187"/>
      <c r="I11" s="187"/>
      <c r="J11" s="187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84"/>
      <c r="C16" s="184"/>
      <c r="D16" s="184"/>
      <c r="E16" s="184"/>
      <c r="F16" s="184"/>
      <c r="G16" s="184"/>
      <c r="H16" s="184"/>
      <c r="I16" s="184"/>
      <c r="J16" s="184"/>
    </row>
    <row r="17" spans="1:14" ht="12.95" customHeight="1" x14ac:dyDescent="0.2">
      <c r="A17" s="1"/>
      <c r="B17" s="184"/>
      <c r="C17" s="184"/>
      <c r="D17" s="184"/>
      <c r="E17" s="184"/>
      <c r="F17" s="184"/>
      <c r="G17" s="184"/>
      <c r="H17" s="184"/>
      <c r="I17" s="184"/>
      <c r="J17" s="184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91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85"/>
      <c r="C20" s="185"/>
      <c r="D20" s="185"/>
      <c r="E20" s="185"/>
      <c r="F20" s="185"/>
      <c r="G20" s="185"/>
      <c r="H20" s="185"/>
      <c r="I20" s="185"/>
      <c r="J20" s="16"/>
    </row>
    <row r="21" spans="1:14" ht="16.5" customHeight="1" x14ac:dyDescent="0.25">
      <c r="A21" s="1"/>
      <c r="B21" s="17" t="s">
        <v>92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5</v>
      </c>
      <c r="D25" s="28">
        <v>1</v>
      </c>
      <c r="E25" s="29">
        <f t="shared" ref="E25:E46" si="0">D25-C25</f>
        <v>-4</v>
      </c>
      <c r="F25" s="30">
        <f>IF(C25=0,F25=0,E25/C25)</f>
        <v>-0.8</v>
      </c>
      <c r="G25" s="27">
        <v>14</v>
      </c>
      <c r="H25" s="31">
        <v>8</v>
      </c>
      <c r="I25" s="32">
        <f t="shared" ref="I25:I47" si="1">(H25-G25)</f>
        <v>-6</v>
      </c>
      <c r="J25" s="33">
        <f>IF(G25=0,J25=0,I25/G25)</f>
        <v>-0.42857142857142855</v>
      </c>
    </row>
    <row r="26" spans="1:14" s="19" customFormat="1" ht="15" customHeight="1" x14ac:dyDescent="0.2">
      <c r="B26" s="34" t="s">
        <v>14</v>
      </c>
      <c r="C26" s="27">
        <v>3</v>
      </c>
      <c r="D26" s="35">
        <v>6</v>
      </c>
      <c r="E26" s="100">
        <f t="shared" si="0"/>
        <v>3</v>
      </c>
      <c r="F26" s="30">
        <f>IF(C26=0,F26=0,E26/C26)</f>
        <v>1</v>
      </c>
      <c r="G26" s="27">
        <v>19</v>
      </c>
      <c r="H26" s="31">
        <v>17</v>
      </c>
      <c r="I26" s="32">
        <f t="shared" si="1"/>
        <v>-2</v>
      </c>
      <c r="J26" s="33">
        <f>IF(G26=0,J26=0,I26/G26)</f>
        <v>-0.10526315789473684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2</v>
      </c>
      <c r="D29" s="35">
        <v>1</v>
      </c>
      <c r="E29" s="36">
        <f t="shared" si="0"/>
        <v>-1</v>
      </c>
      <c r="F29" s="30">
        <f t="shared" si="2"/>
        <v>-0.5</v>
      </c>
      <c r="G29" s="27">
        <v>8</v>
      </c>
      <c r="H29" s="31">
        <v>5</v>
      </c>
      <c r="I29" s="37">
        <f t="shared" si="1"/>
        <v>-3</v>
      </c>
      <c r="J29" s="33">
        <f t="shared" si="3"/>
        <v>-0.375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2</v>
      </c>
      <c r="D32" s="35">
        <v>0</v>
      </c>
      <c r="E32" s="36">
        <f t="shared" si="0"/>
        <v>-2</v>
      </c>
      <c r="F32" s="30">
        <f t="shared" si="2"/>
        <v>-1</v>
      </c>
      <c r="G32" s="27">
        <v>4</v>
      </c>
      <c r="H32" s="31">
        <v>2</v>
      </c>
      <c r="I32" s="37">
        <f t="shared" si="1"/>
        <v>-2</v>
      </c>
      <c r="J32" s="33">
        <f t="shared" si="3"/>
        <v>-0.5</v>
      </c>
    </row>
    <row r="33" spans="2:10" s="19" customFormat="1" ht="15" customHeight="1" x14ac:dyDescent="0.2">
      <c r="B33" s="34" t="s">
        <v>22</v>
      </c>
      <c r="C33" s="27">
        <v>2</v>
      </c>
      <c r="D33" s="35">
        <v>2</v>
      </c>
      <c r="E33" s="36">
        <f t="shared" si="0"/>
        <v>0</v>
      </c>
      <c r="F33" s="30">
        <f t="shared" si="2"/>
        <v>0</v>
      </c>
      <c r="G33" s="27">
        <v>6</v>
      </c>
      <c r="H33" s="31">
        <v>9</v>
      </c>
      <c r="I33" s="39">
        <f t="shared" si="1"/>
        <v>3</v>
      </c>
      <c r="J33" s="33">
        <f t="shared" si="3"/>
        <v>0.5</v>
      </c>
    </row>
    <row r="34" spans="2:10" s="19" customFormat="1" ht="15" customHeight="1" x14ac:dyDescent="0.2">
      <c r="B34" s="34" t="s">
        <v>23</v>
      </c>
      <c r="C34" s="27">
        <v>4</v>
      </c>
      <c r="D34" s="35">
        <v>1</v>
      </c>
      <c r="E34" s="36">
        <f t="shared" si="0"/>
        <v>-3</v>
      </c>
      <c r="F34" s="30">
        <f t="shared" si="2"/>
        <v>-0.75</v>
      </c>
      <c r="G34" s="27">
        <v>9</v>
      </c>
      <c r="H34" s="31">
        <v>7</v>
      </c>
      <c r="I34" s="37">
        <f t="shared" si="1"/>
        <v>-2</v>
      </c>
      <c r="J34" s="33">
        <f t="shared" si="3"/>
        <v>-0.22222222222222221</v>
      </c>
    </row>
    <row r="35" spans="2:10" s="19" customFormat="1" ht="15" customHeight="1" x14ac:dyDescent="0.2">
      <c r="B35" s="34" t="s">
        <v>24</v>
      </c>
      <c r="C35" s="27">
        <v>1</v>
      </c>
      <c r="D35" s="35">
        <v>0</v>
      </c>
      <c r="E35" s="36">
        <f t="shared" si="0"/>
        <v>-1</v>
      </c>
      <c r="F35" s="30">
        <f t="shared" si="2"/>
        <v>-1</v>
      </c>
      <c r="G35" s="27">
        <v>2</v>
      </c>
      <c r="H35" s="31">
        <v>2</v>
      </c>
      <c r="I35" s="38">
        <f t="shared" si="1"/>
        <v>0</v>
      </c>
      <c r="J35" s="33">
        <f t="shared" si="3"/>
        <v>0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1</v>
      </c>
      <c r="E42" s="36">
        <f t="shared" si="0"/>
        <v>0</v>
      </c>
      <c r="F42" s="30">
        <f t="shared" si="2"/>
        <v>0</v>
      </c>
      <c r="G42" s="58">
        <v>4</v>
      </c>
      <c r="H42" s="59">
        <v>3</v>
      </c>
      <c r="I42" s="37">
        <f t="shared" si="1"/>
        <v>-1</v>
      </c>
      <c r="J42" s="33">
        <f t="shared" si="3"/>
        <v>-0.25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30</v>
      </c>
      <c r="D47" s="68">
        <f>SUM(D25:D46)</f>
        <v>21</v>
      </c>
      <c r="E47" s="69">
        <f>SUM(E25:E46)</f>
        <v>-9</v>
      </c>
      <c r="F47" s="70">
        <f t="shared" si="2"/>
        <v>-0.3</v>
      </c>
      <c r="G47" s="71">
        <f>SUM(G25:G46)</f>
        <v>129</v>
      </c>
      <c r="H47" s="67">
        <f>SUM(H25:H46)</f>
        <v>89</v>
      </c>
      <c r="I47" s="72">
        <f t="shared" si="1"/>
        <v>-40</v>
      </c>
      <c r="J47" s="70">
        <f>IF(G47=0,J47=0,I47/G47)</f>
        <v>-0.31007751937984496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13</v>
      </c>
      <c r="D49" s="28">
        <v>9</v>
      </c>
      <c r="E49" s="29">
        <f>D49-C49</f>
        <v>-4</v>
      </c>
      <c r="F49" s="78">
        <f>IF(C49=0,F49=0,E49/C49)</f>
        <v>-0.30769230769230771</v>
      </c>
      <c r="G49" s="27">
        <v>46</v>
      </c>
      <c r="H49" s="28">
        <v>34</v>
      </c>
      <c r="I49" s="79">
        <f t="shared" ref="I49:I56" si="4">(H49-G49)</f>
        <v>-12</v>
      </c>
      <c r="J49" s="80">
        <f>IF(G49=0,J49=0,I49/G49)</f>
        <v>-0.2608695652173913</v>
      </c>
      <c r="M49" s="81"/>
    </row>
    <row r="50" spans="1:13" s="19" customFormat="1" ht="15" customHeight="1" x14ac:dyDescent="0.2">
      <c r="B50" s="82" t="s">
        <v>39</v>
      </c>
      <c r="C50" s="27">
        <v>10</v>
      </c>
      <c r="D50" s="35">
        <v>2</v>
      </c>
      <c r="E50" s="36">
        <f>D50-C50</f>
        <v>-8</v>
      </c>
      <c r="F50" s="78">
        <f>IF(C50=0,F50=0,E50/C50)</f>
        <v>-0.8</v>
      </c>
      <c r="G50" s="27">
        <v>39</v>
      </c>
      <c r="H50" s="35">
        <v>26</v>
      </c>
      <c r="I50" s="63">
        <f t="shared" si="4"/>
        <v>-13</v>
      </c>
      <c r="J50" s="80">
        <f>IF(G50=0,J50=0,I50/G50)</f>
        <v>-0.33333333333333331</v>
      </c>
    </row>
    <row r="51" spans="1:13" s="19" customFormat="1" ht="15" customHeight="1" x14ac:dyDescent="0.2">
      <c r="B51" s="83" t="s">
        <v>40</v>
      </c>
      <c r="C51" s="27">
        <v>3</v>
      </c>
      <c r="D51" s="35">
        <v>2</v>
      </c>
      <c r="E51" s="36">
        <f t="shared" ref="E51:E56" si="5">D51-C51</f>
        <v>-1</v>
      </c>
      <c r="F51" s="78">
        <f t="shared" ref="F51:F56" si="6">IF(C51=0,F51=0,E51/C51)</f>
        <v>-0.33333333333333331</v>
      </c>
      <c r="G51" s="27">
        <v>14</v>
      </c>
      <c r="H51" s="35">
        <v>10</v>
      </c>
      <c r="I51" s="63">
        <f t="shared" si="4"/>
        <v>-4</v>
      </c>
      <c r="J51" s="80">
        <f t="shared" ref="J51:J56" si="7">IF(G51=0,J51=0,I51/G51)</f>
        <v>-0.2857142857142857</v>
      </c>
    </row>
    <row r="52" spans="1:13" s="19" customFormat="1" ht="15" customHeight="1" x14ac:dyDescent="0.2">
      <c r="B52" s="82" t="s">
        <v>41</v>
      </c>
      <c r="C52" s="27">
        <v>3</v>
      </c>
      <c r="D52" s="35">
        <v>6</v>
      </c>
      <c r="E52" s="36">
        <f t="shared" si="5"/>
        <v>3</v>
      </c>
      <c r="F52" s="78">
        <f t="shared" si="6"/>
        <v>1</v>
      </c>
      <c r="G52" s="27">
        <v>21</v>
      </c>
      <c r="H52" s="35">
        <v>13</v>
      </c>
      <c r="I52" s="63">
        <f t="shared" si="4"/>
        <v>-8</v>
      </c>
      <c r="J52" s="80">
        <f t="shared" si="7"/>
        <v>-0.38095238095238093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A17" zoomScaleNormal="100" workbookViewId="0">
      <selection activeCell="P29" sqref="P2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</row>
    <row r="5" spans="1:10" s="4" customFormat="1" ht="11.1" customHeight="1" x14ac:dyDescent="0.2">
      <c r="A5" s="188"/>
      <c r="B5" s="188"/>
      <c r="C5" s="188"/>
      <c r="D5" s="188"/>
      <c r="E5" s="188"/>
      <c r="F5" s="188"/>
      <c r="G5" s="188"/>
      <c r="H5" s="188"/>
      <c r="I5" s="188"/>
      <c r="J5" s="188"/>
    </row>
    <row r="6" spans="1:10" s="7" customFormat="1" ht="13.5" customHeight="1" x14ac:dyDescent="0.2">
      <c r="A6" s="6"/>
      <c r="B6" s="193" t="s">
        <v>0</v>
      </c>
      <c r="C6" s="193"/>
      <c r="D6" s="193"/>
      <c r="E6" s="193"/>
      <c r="F6" s="193"/>
      <c r="G6" s="193"/>
      <c r="H6" s="193"/>
      <c r="I6" s="193"/>
      <c r="J6" s="193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94" t="s">
        <v>1</v>
      </c>
      <c r="C9" s="194"/>
      <c r="D9" s="194"/>
      <c r="E9" s="194"/>
      <c r="F9" s="194"/>
      <c r="G9" s="194"/>
      <c r="H9" s="194"/>
      <c r="I9" s="194"/>
      <c r="J9" s="194"/>
    </row>
    <row r="10" spans="1:10" s="11" customFormat="1" ht="12.95" customHeight="1" x14ac:dyDescent="0.2">
      <c r="B10" s="195" t="s">
        <v>2</v>
      </c>
      <c r="C10" s="195"/>
      <c r="D10" s="195"/>
      <c r="E10" s="195"/>
      <c r="F10" s="195"/>
      <c r="G10" s="195"/>
      <c r="H10" s="195"/>
      <c r="I10" s="195"/>
      <c r="J10" s="195"/>
    </row>
    <row r="11" spans="1:10" s="11" customFormat="1" ht="12.95" customHeight="1" x14ac:dyDescent="0.2">
      <c r="B11" s="189"/>
      <c r="C11" s="189"/>
      <c r="D11" s="189"/>
      <c r="E11" s="189"/>
      <c r="F11" s="189"/>
      <c r="G11" s="189"/>
      <c r="H11" s="189"/>
      <c r="I11" s="189"/>
      <c r="J11" s="189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94" t="s">
        <v>3</v>
      </c>
      <c r="C13" s="194"/>
      <c r="D13" s="194"/>
      <c r="E13" s="194"/>
      <c r="F13" s="194"/>
      <c r="G13" s="194"/>
      <c r="H13" s="194"/>
      <c r="I13" s="194"/>
      <c r="J13" s="194"/>
    </row>
    <row r="14" spans="1:10" s="11" customFormat="1" ht="12.95" customHeight="1" x14ac:dyDescent="0.2">
      <c r="B14" s="192" t="s">
        <v>4</v>
      </c>
      <c r="C14" s="192"/>
      <c r="D14" s="192"/>
      <c r="E14" s="192"/>
      <c r="F14" s="192"/>
      <c r="G14" s="192"/>
      <c r="H14" s="192"/>
      <c r="I14" s="192"/>
      <c r="J14" s="192"/>
    </row>
    <row r="15" spans="1:10" ht="12.95" customHeight="1" x14ac:dyDescent="0.2">
      <c r="A15" s="1"/>
      <c r="B15" s="196" t="s">
        <v>5</v>
      </c>
      <c r="C15" s="196"/>
      <c r="D15" s="196"/>
      <c r="E15" s="196"/>
      <c r="F15" s="196"/>
      <c r="G15" s="196"/>
      <c r="H15" s="196"/>
      <c r="I15" s="196"/>
      <c r="J15" s="196"/>
    </row>
    <row r="16" spans="1:10" ht="12.95" customHeight="1" x14ac:dyDescent="0.2">
      <c r="A16" s="1"/>
      <c r="B16" s="190"/>
      <c r="C16" s="190"/>
      <c r="D16" s="190"/>
      <c r="E16" s="190"/>
      <c r="F16" s="190"/>
      <c r="G16" s="190"/>
      <c r="H16" s="190"/>
      <c r="I16" s="190"/>
      <c r="J16" s="190"/>
    </row>
    <row r="17" spans="1:14" ht="12.95" customHeight="1" x14ac:dyDescent="0.2">
      <c r="A17" s="1"/>
      <c r="B17" s="190"/>
      <c r="C17" s="190"/>
      <c r="D17" s="190"/>
      <c r="E17" s="190"/>
      <c r="F17" s="190"/>
      <c r="G17" s="190"/>
      <c r="H17" s="190"/>
      <c r="I17" s="190"/>
      <c r="J17" s="190"/>
    </row>
    <row r="18" spans="1:14" ht="18" customHeight="1" x14ac:dyDescent="0.3">
      <c r="A18" s="1"/>
      <c r="B18" s="197" t="s">
        <v>6</v>
      </c>
      <c r="C18" s="197"/>
      <c r="D18" s="197"/>
      <c r="E18" s="197"/>
      <c r="F18" s="197"/>
      <c r="G18" s="197"/>
      <c r="H18" s="197"/>
      <c r="I18" s="197"/>
      <c r="J18" s="197"/>
    </row>
    <row r="19" spans="1:14" s="11" customFormat="1" ht="12.75" customHeight="1" x14ac:dyDescent="0.3">
      <c r="B19" s="198" t="s">
        <v>93</v>
      </c>
      <c r="C19" s="198"/>
      <c r="D19" s="198"/>
      <c r="E19" s="198"/>
      <c r="F19" s="198"/>
      <c r="G19" s="198"/>
      <c r="H19" s="198"/>
      <c r="I19" s="198"/>
      <c r="J19" s="198"/>
    </row>
    <row r="20" spans="1:14" s="11" customFormat="1" ht="12.75" customHeight="1" x14ac:dyDescent="0.3">
      <c r="B20" s="191"/>
      <c r="C20" s="191"/>
      <c r="D20" s="191"/>
      <c r="E20" s="191"/>
      <c r="F20" s="191"/>
      <c r="G20" s="191"/>
      <c r="H20" s="191"/>
      <c r="I20" s="191"/>
      <c r="J20" s="16"/>
    </row>
    <row r="21" spans="1:14" ht="16.5" customHeight="1" x14ac:dyDescent="0.25">
      <c r="A21" s="1"/>
      <c r="B21" s="17" t="s">
        <v>94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99" t="s">
        <v>8</v>
      </c>
      <c r="C23" s="201" t="s">
        <v>9</v>
      </c>
      <c r="D23" s="202"/>
      <c r="E23" s="203"/>
      <c r="F23" s="20"/>
      <c r="G23" s="204" t="s">
        <v>10</v>
      </c>
      <c r="H23" s="205"/>
      <c r="I23" s="206"/>
      <c r="J23" s="21"/>
    </row>
    <row r="24" spans="1:14" s="19" customFormat="1" ht="37.5" customHeight="1" thickBot="1" x14ac:dyDescent="0.25">
      <c r="B24" s="200"/>
      <c r="C24" s="22" t="s">
        <v>47</v>
      </c>
      <c r="D24" s="23" t="s">
        <v>48</v>
      </c>
      <c r="E24" s="24" t="s">
        <v>11</v>
      </c>
      <c r="F24" s="25" t="s">
        <v>12</v>
      </c>
      <c r="G24" s="22" t="s">
        <v>49</v>
      </c>
      <c r="H24" s="23" t="s">
        <v>50</v>
      </c>
      <c r="I24" s="24" t="s">
        <v>11</v>
      </c>
      <c r="J24" s="24" t="s">
        <v>12</v>
      </c>
    </row>
    <row r="25" spans="1:14" s="19" customFormat="1" ht="15" customHeight="1" x14ac:dyDescent="0.2">
      <c r="B25" s="26" t="s">
        <v>13</v>
      </c>
      <c r="C25" s="27">
        <v>5</v>
      </c>
      <c r="D25" s="28">
        <v>1</v>
      </c>
      <c r="E25" s="29">
        <f t="shared" ref="E25:E46" si="0">D25-C25</f>
        <v>-4</v>
      </c>
      <c r="F25" s="30">
        <f>IF(C25=0,F25=0,E25/C25)</f>
        <v>-0.8</v>
      </c>
      <c r="G25" s="27">
        <v>14</v>
      </c>
      <c r="H25" s="31">
        <v>8</v>
      </c>
      <c r="I25" s="32">
        <f t="shared" ref="I25:I47" si="1">(H25-G25)</f>
        <v>-6</v>
      </c>
      <c r="J25" s="33">
        <f>IF(G25=0,J25=0,I25/G25)</f>
        <v>-0.42857142857142855</v>
      </c>
    </row>
    <row r="26" spans="1:14" s="19" customFormat="1" ht="15" customHeight="1" x14ac:dyDescent="0.2">
      <c r="B26" s="34" t="s">
        <v>14</v>
      </c>
      <c r="C26" s="27">
        <v>3</v>
      </c>
      <c r="D26" s="35">
        <v>6</v>
      </c>
      <c r="E26" s="100">
        <f t="shared" si="0"/>
        <v>3</v>
      </c>
      <c r="F26" s="30">
        <f>IF(C26=0,F26=0,E26/C26)</f>
        <v>1</v>
      </c>
      <c r="G26" s="27">
        <v>19</v>
      </c>
      <c r="H26" s="31">
        <v>17</v>
      </c>
      <c r="I26" s="32">
        <f t="shared" si="1"/>
        <v>-2</v>
      </c>
      <c r="J26" s="33">
        <f>IF(G26=0,J26=0,I26/G26)</f>
        <v>-0.10526315789473684</v>
      </c>
      <c r="N26" s="19" t="s">
        <v>15</v>
      </c>
    </row>
    <row r="27" spans="1:14" s="19" customFormat="1" ht="15" customHeight="1" x14ac:dyDescent="0.2">
      <c r="B27" s="34" t="s">
        <v>16</v>
      </c>
      <c r="C27" s="27">
        <v>2</v>
      </c>
      <c r="D27" s="35">
        <v>1</v>
      </c>
      <c r="E27" s="36">
        <f t="shared" si="0"/>
        <v>-1</v>
      </c>
      <c r="F27" s="30">
        <f t="shared" ref="F27:F47" si="2">IF(C27=0,F27=0,E27/C27)</f>
        <v>-0.5</v>
      </c>
      <c r="G27" s="27">
        <v>12</v>
      </c>
      <c r="H27" s="31">
        <v>5</v>
      </c>
      <c r="I27" s="37">
        <f t="shared" si="1"/>
        <v>-7</v>
      </c>
      <c r="J27" s="33">
        <f t="shared" ref="J27:J46" si="3">IF(G27=0,J27=0,I27/G27)</f>
        <v>-0.58333333333333337</v>
      </c>
    </row>
    <row r="28" spans="1:14" s="19" customFormat="1" ht="15" customHeight="1" x14ac:dyDescent="0.2">
      <c r="B28" s="34" t="s">
        <v>17</v>
      </c>
      <c r="C28" s="27">
        <v>2</v>
      </c>
      <c r="D28" s="35">
        <v>0</v>
      </c>
      <c r="E28" s="36">
        <f t="shared" si="0"/>
        <v>-2</v>
      </c>
      <c r="F28" s="30">
        <f t="shared" si="2"/>
        <v>-1</v>
      </c>
      <c r="G28" s="27">
        <v>8</v>
      </c>
      <c r="H28" s="31">
        <v>1</v>
      </c>
      <c r="I28" s="37">
        <f t="shared" si="1"/>
        <v>-7</v>
      </c>
      <c r="J28" s="33">
        <f t="shared" si="3"/>
        <v>-0.875</v>
      </c>
    </row>
    <row r="29" spans="1:14" s="19" customFormat="1" ht="15" customHeight="1" x14ac:dyDescent="0.2">
      <c r="B29" s="34" t="s">
        <v>18</v>
      </c>
      <c r="C29" s="27">
        <v>2</v>
      </c>
      <c r="D29" s="35">
        <v>1</v>
      </c>
      <c r="E29" s="36">
        <f t="shared" si="0"/>
        <v>-1</v>
      </c>
      <c r="F29" s="30">
        <f t="shared" si="2"/>
        <v>-0.5</v>
      </c>
      <c r="G29" s="27">
        <v>8</v>
      </c>
      <c r="H29" s="31">
        <v>5</v>
      </c>
      <c r="I29" s="37">
        <f t="shared" si="1"/>
        <v>-3</v>
      </c>
      <c r="J29" s="33">
        <f t="shared" si="3"/>
        <v>-0.375</v>
      </c>
    </row>
    <row r="30" spans="1:14" s="19" customFormat="1" ht="15" customHeight="1" x14ac:dyDescent="0.2">
      <c r="B30" s="34" t="s">
        <v>19</v>
      </c>
      <c r="C30" s="27">
        <v>1</v>
      </c>
      <c r="D30" s="35">
        <v>0</v>
      </c>
      <c r="E30" s="36">
        <f t="shared" si="0"/>
        <v>-1</v>
      </c>
      <c r="F30" s="30">
        <f t="shared" si="2"/>
        <v>-1</v>
      </c>
      <c r="G30" s="27">
        <v>6</v>
      </c>
      <c r="H30" s="31">
        <v>3</v>
      </c>
      <c r="I30" s="38">
        <f t="shared" si="1"/>
        <v>-3</v>
      </c>
      <c r="J30" s="33">
        <f t="shared" si="3"/>
        <v>-0.5</v>
      </c>
    </row>
    <row r="31" spans="1:14" s="19" customFormat="1" ht="15" customHeight="1" x14ac:dyDescent="0.2">
      <c r="B31" s="34" t="s">
        <v>20</v>
      </c>
      <c r="C31" s="27">
        <v>1</v>
      </c>
      <c r="D31" s="35">
        <v>1</v>
      </c>
      <c r="E31" s="36">
        <f t="shared" si="0"/>
        <v>0</v>
      </c>
      <c r="F31" s="30">
        <f t="shared" si="2"/>
        <v>0</v>
      </c>
      <c r="G31" s="27">
        <v>6</v>
      </c>
      <c r="H31" s="31">
        <v>8</v>
      </c>
      <c r="I31" s="39">
        <f t="shared" si="1"/>
        <v>2</v>
      </c>
      <c r="J31" s="33">
        <f t="shared" si="3"/>
        <v>0.33333333333333331</v>
      </c>
    </row>
    <row r="32" spans="1:14" s="19" customFormat="1" ht="15" customHeight="1" x14ac:dyDescent="0.2">
      <c r="B32" s="34" t="s">
        <v>21</v>
      </c>
      <c r="C32" s="27">
        <v>2</v>
      </c>
      <c r="D32" s="35">
        <v>0</v>
      </c>
      <c r="E32" s="36">
        <f t="shared" si="0"/>
        <v>-2</v>
      </c>
      <c r="F32" s="30">
        <f t="shared" si="2"/>
        <v>-1</v>
      </c>
      <c r="G32" s="27">
        <v>4</v>
      </c>
      <c r="H32" s="31">
        <v>2</v>
      </c>
      <c r="I32" s="37">
        <f t="shared" si="1"/>
        <v>-2</v>
      </c>
      <c r="J32" s="33">
        <f t="shared" si="3"/>
        <v>-0.5</v>
      </c>
    </row>
    <row r="33" spans="2:10" s="19" customFormat="1" ht="15" customHeight="1" x14ac:dyDescent="0.2">
      <c r="B33" s="34" t="s">
        <v>22</v>
      </c>
      <c r="C33" s="27">
        <v>2</v>
      </c>
      <c r="D33" s="35">
        <v>2</v>
      </c>
      <c r="E33" s="36">
        <f t="shared" si="0"/>
        <v>0</v>
      </c>
      <c r="F33" s="30">
        <f t="shared" si="2"/>
        <v>0</v>
      </c>
      <c r="G33" s="27">
        <v>6</v>
      </c>
      <c r="H33" s="31">
        <v>9</v>
      </c>
      <c r="I33" s="39">
        <f t="shared" si="1"/>
        <v>3</v>
      </c>
      <c r="J33" s="33">
        <f t="shared" si="3"/>
        <v>0.5</v>
      </c>
    </row>
    <row r="34" spans="2:10" s="19" customFormat="1" ht="15" customHeight="1" x14ac:dyDescent="0.2">
      <c r="B34" s="34" t="s">
        <v>23</v>
      </c>
      <c r="C34" s="27">
        <v>4</v>
      </c>
      <c r="D34" s="35">
        <v>1</v>
      </c>
      <c r="E34" s="36">
        <f t="shared" si="0"/>
        <v>-3</v>
      </c>
      <c r="F34" s="30">
        <f t="shared" si="2"/>
        <v>-0.75</v>
      </c>
      <c r="G34" s="27">
        <v>9</v>
      </c>
      <c r="H34" s="31">
        <v>7</v>
      </c>
      <c r="I34" s="37">
        <f t="shared" si="1"/>
        <v>-2</v>
      </c>
      <c r="J34" s="33">
        <f t="shared" si="3"/>
        <v>-0.22222222222222221</v>
      </c>
    </row>
    <row r="35" spans="2:10" s="19" customFormat="1" ht="15" customHeight="1" x14ac:dyDescent="0.2">
      <c r="B35" s="34" t="s">
        <v>24</v>
      </c>
      <c r="C35" s="27">
        <v>1</v>
      </c>
      <c r="D35" s="35">
        <v>0</v>
      </c>
      <c r="E35" s="36">
        <f t="shared" si="0"/>
        <v>-1</v>
      </c>
      <c r="F35" s="30">
        <f t="shared" si="2"/>
        <v>-1</v>
      </c>
      <c r="G35" s="27">
        <v>2</v>
      </c>
      <c r="H35" s="31">
        <v>2</v>
      </c>
      <c r="I35" s="38">
        <f t="shared" si="1"/>
        <v>0</v>
      </c>
      <c r="J35" s="33">
        <f t="shared" si="3"/>
        <v>0</v>
      </c>
    </row>
    <row r="36" spans="2:10" s="19" customFormat="1" ht="15" customHeight="1" x14ac:dyDescent="0.2">
      <c r="B36" s="41" t="s">
        <v>25</v>
      </c>
      <c r="C36" s="27">
        <v>1</v>
      </c>
      <c r="D36" s="35">
        <v>0</v>
      </c>
      <c r="E36" s="36">
        <f t="shared" si="0"/>
        <v>-1</v>
      </c>
      <c r="F36" s="30">
        <f t="shared" si="2"/>
        <v>-1</v>
      </c>
      <c r="G36" s="27">
        <v>4</v>
      </c>
      <c r="H36" s="31">
        <v>1</v>
      </c>
      <c r="I36" s="37">
        <f t="shared" si="1"/>
        <v>-3</v>
      </c>
      <c r="J36" s="33">
        <f t="shared" si="3"/>
        <v>-0.75</v>
      </c>
    </row>
    <row r="37" spans="2:10" s="19" customFormat="1" ht="15" customHeight="1" thickBot="1" x14ac:dyDescent="0.25">
      <c r="B37" s="42" t="s">
        <v>26</v>
      </c>
      <c r="C37" s="43">
        <v>1</v>
      </c>
      <c r="D37" s="44">
        <v>3</v>
      </c>
      <c r="E37" s="126">
        <f t="shared" si="0"/>
        <v>2</v>
      </c>
      <c r="F37" s="46">
        <f t="shared" si="2"/>
        <v>2</v>
      </c>
      <c r="G37" s="47">
        <v>9</v>
      </c>
      <c r="H37" s="48">
        <v>6</v>
      </c>
      <c r="I37" s="49">
        <f t="shared" si="1"/>
        <v>-3</v>
      </c>
      <c r="J37" s="50">
        <f t="shared" si="3"/>
        <v>-0.33333333333333331</v>
      </c>
    </row>
    <row r="38" spans="2:10" s="19" customFormat="1" ht="15" customHeight="1" x14ac:dyDescent="0.2">
      <c r="B38" s="51" t="s">
        <v>27</v>
      </c>
      <c r="C38" s="52">
        <v>0</v>
      </c>
      <c r="D38" s="53">
        <v>0</v>
      </c>
      <c r="E38" s="54">
        <f t="shared" si="0"/>
        <v>0</v>
      </c>
      <c r="F38" s="55">
        <f t="shared" ca="1" si="2"/>
        <v>0</v>
      </c>
      <c r="G38" s="52">
        <v>1</v>
      </c>
      <c r="H38" s="56">
        <v>1</v>
      </c>
      <c r="I38" s="57">
        <f t="shared" si="1"/>
        <v>0</v>
      </c>
      <c r="J38" s="55">
        <f t="shared" si="3"/>
        <v>0</v>
      </c>
    </row>
    <row r="39" spans="2:10" s="19" customFormat="1" ht="15" customHeight="1" x14ac:dyDescent="0.2">
      <c r="B39" s="51" t="s">
        <v>28</v>
      </c>
      <c r="C39" s="58">
        <v>0</v>
      </c>
      <c r="D39" s="53">
        <v>1</v>
      </c>
      <c r="E39" s="100">
        <f t="shared" si="0"/>
        <v>1</v>
      </c>
      <c r="F39" s="30">
        <f t="shared" ca="1" si="2"/>
        <v>0</v>
      </c>
      <c r="G39" s="58">
        <v>5</v>
      </c>
      <c r="H39" s="59">
        <v>3</v>
      </c>
      <c r="I39" s="32">
        <f t="shared" si="1"/>
        <v>-2</v>
      </c>
      <c r="J39" s="33">
        <f t="shared" si="3"/>
        <v>-0.4</v>
      </c>
    </row>
    <row r="40" spans="2:10" s="19" customFormat="1" ht="15" customHeight="1" thickBot="1" x14ac:dyDescent="0.25">
      <c r="B40" s="60" t="s">
        <v>29</v>
      </c>
      <c r="C40" s="43">
        <v>0</v>
      </c>
      <c r="D40" s="44">
        <v>1</v>
      </c>
      <c r="E40" s="126">
        <f t="shared" si="0"/>
        <v>1</v>
      </c>
      <c r="F40" s="46">
        <f t="shared" ca="1" si="2"/>
        <v>0</v>
      </c>
      <c r="G40" s="47">
        <v>4</v>
      </c>
      <c r="H40" s="48">
        <v>4</v>
      </c>
      <c r="I40" s="49">
        <f t="shared" si="1"/>
        <v>0</v>
      </c>
      <c r="J40" s="61">
        <f t="shared" si="3"/>
        <v>0</v>
      </c>
    </row>
    <row r="41" spans="2:10" s="19" customFormat="1" ht="15" customHeight="1" x14ac:dyDescent="0.2">
      <c r="B41" s="62" t="s">
        <v>30</v>
      </c>
      <c r="C41" s="52">
        <v>2</v>
      </c>
      <c r="D41" s="53">
        <v>0</v>
      </c>
      <c r="E41" s="54">
        <f t="shared" si="0"/>
        <v>-2</v>
      </c>
      <c r="F41" s="55">
        <f t="shared" si="2"/>
        <v>-1</v>
      </c>
      <c r="G41" s="58">
        <v>4</v>
      </c>
      <c r="H41" s="59">
        <v>0</v>
      </c>
      <c r="I41" s="32">
        <f t="shared" si="1"/>
        <v>-4</v>
      </c>
      <c r="J41" s="30">
        <f t="shared" si="3"/>
        <v>-1</v>
      </c>
    </row>
    <row r="42" spans="2:10" s="19" customFormat="1" ht="15" customHeight="1" x14ac:dyDescent="0.2">
      <c r="B42" s="62" t="s">
        <v>31</v>
      </c>
      <c r="C42" s="27">
        <v>1</v>
      </c>
      <c r="D42" s="35">
        <v>1</v>
      </c>
      <c r="E42" s="36">
        <f t="shared" si="0"/>
        <v>0</v>
      </c>
      <c r="F42" s="30">
        <f t="shared" si="2"/>
        <v>0</v>
      </c>
      <c r="G42" s="58">
        <v>4</v>
      </c>
      <c r="H42" s="59">
        <v>3</v>
      </c>
      <c r="I42" s="37">
        <f t="shared" si="1"/>
        <v>-1</v>
      </c>
      <c r="J42" s="33">
        <f t="shared" si="3"/>
        <v>-0.25</v>
      </c>
    </row>
    <row r="43" spans="2:10" s="19" customFormat="1" ht="15" customHeight="1" x14ac:dyDescent="0.2">
      <c r="B43" s="62" t="s">
        <v>32</v>
      </c>
      <c r="C43" s="27">
        <v>0</v>
      </c>
      <c r="D43" s="35">
        <v>2</v>
      </c>
      <c r="E43" s="101">
        <f t="shared" si="0"/>
        <v>2</v>
      </c>
      <c r="F43" s="30">
        <f t="shared" ca="1" si="2"/>
        <v>0</v>
      </c>
      <c r="G43" s="58">
        <v>1</v>
      </c>
      <c r="H43" s="59">
        <v>4</v>
      </c>
      <c r="I43" s="39">
        <f t="shared" si="1"/>
        <v>3</v>
      </c>
      <c r="J43" s="33">
        <f t="shared" si="3"/>
        <v>3</v>
      </c>
    </row>
    <row r="44" spans="2:10" s="19" customFormat="1" ht="15" customHeight="1" x14ac:dyDescent="0.2">
      <c r="B44" s="62" t="s">
        <v>33</v>
      </c>
      <c r="C44" s="27">
        <v>0</v>
      </c>
      <c r="D44" s="35">
        <v>0</v>
      </c>
      <c r="E44" s="36">
        <f t="shared" si="0"/>
        <v>0</v>
      </c>
      <c r="F44" s="30">
        <f t="shared" ca="1" si="2"/>
        <v>0</v>
      </c>
      <c r="G44" s="58">
        <v>0</v>
      </c>
      <c r="H44" s="59">
        <v>0</v>
      </c>
      <c r="I44" s="37">
        <f t="shared" si="1"/>
        <v>0</v>
      </c>
      <c r="J44" s="33">
        <f t="shared" ca="1" si="3"/>
        <v>0</v>
      </c>
    </row>
    <row r="45" spans="2:10" s="19" customFormat="1" ht="15" customHeight="1" x14ac:dyDescent="0.2">
      <c r="B45" s="62" t="s">
        <v>34</v>
      </c>
      <c r="C45" s="27">
        <v>0</v>
      </c>
      <c r="D45" s="35">
        <v>0</v>
      </c>
      <c r="E45" s="63">
        <f t="shared" si="0"/>
        <v>0</v>
      </c>
      <c r="F45" s="30">
        <f t="shared" ca="1" si="2"/>
        <v>0</v>
      </c>
      <c r="G45" s="58">
        <v>1</v>
      </c>
      <c r="H45" s="59">
        <v>0</v>
      </c>
      <c r="I45" s="37">
        <f t="shared" si="1"/>
        <v>-1</v>
      </c>
      <c r="J45" s="33">
        <f t="shared" si="3"/>
        <v>-1</v>
      </c>
    </row>
    <row r="46" spans="2:10" s="19" customFormat="1" ht="15" customHeight="1" thickBot="1" x14ac:dyDescent="0.25">
      <c r="B46" s="62" t="s">
        <v>35</v>
      </c>
      <c r="C46" s="47">
        <v>0</v>
      </c>
      <c r="D46" s="44">
        <v>0</v>
      </c>
      <c r="E46" s="64">
        <f t="shared" si="0"/>
        <v>0</v>
      </c>
      <c r="F46" s="46">
        <f t="shared" ca="1" si="2"/>
        <v>0</v>
      </c>
      <c r="G46" s="58">
        <v>2</v>
      </c>
      <c r="H46" s="59">
        <v>0</v>
      </c>
      <c r="I46" s="65">
        <f t="shared" si="1"/>
        <v>-2</v>
      </c>
      <c r="J46" s="33">
        <f t="shared" si="3"/>
        <v>-1</v>
      </c>
    </row>
    <row r="47" spans="2:10" s="19" customFormat="1" ht="15" customHeight="1" thickBot="1" x14ac:dyDescent="0.25">
      <c r="B47" s="66" t="s">
        <v>36</v>
      </c>
      <c r="C47" s="67">
        <f>SUM(C25:C46)</f>
        <v>30</v>
      </c>
      <c r="D47" s="68">
        <f>SUM(D25:D46)</f>
        <v>21</v>
      </c>
      <c r="E47" s="69">
        <f>SUM(E25:E46)</f>
        <v>-9</v>
      </c>
      <c r="F47" s="70">
        <f t="shared" si="2"/>
        <v>-0.3</v>
      </c>
      <c r="G47" s="71">
        <f>SUM(G25:G46)</f>
        <v>129</v>
      </c>
      <c r="H47" s="67">
        <f>SUM(H25:H46)</f>
        <v>89</v>
      </c>
      <c r="I47" s="72">
        <f t="shared" si="1"/>
        <v>-40</v>
      </c>
      <c r="J47" s="70">
        <f>IF(G47=0,J47=0,I47/G47)</f>
        <v>-0.31007751937984496</v>
      </c>
    </row>
    <row r="48" spans="2:10" s="76" customFormat="1" ht="37.5" customHeight="1" thickBot="1" x14ac:dyDescent="0.25">
      <c r="B48" s="73" t="s">
        <v>37</v>
      </c>
      <c r="C48" s="74" t="str">
        <f>$C$24</f>
        <v>Mayo      2015</v>
      </c>
      <c r="D48" s="75" t="str">
        <f>$D$24</f>
        <v>Mayo      2016</v>
      </c>
      <c r="E48" s="24" t="s">
        <v>11</v>
      </c>
      <c r="F48" s="25" t="s">
        <v>12</v>
      </c>
      <c r="G48" s="74" t="str">
        <f>$G$24</f>
        <v>Enero a Mayo          2015</v>
      </c>
      <c r="H48" s="75" t="str">
        <f>$H$24</f>
        <v>Enero a Mayo           2016</v>
      </c>
      <c r="I48" s="24" t="s">
        <v>11</v>
      </c>
      <c r="J48" s="25" t="s">
        <v>12</v>
      </c>
    </row>
    <row r="49" spans="1:13" s="19" customFormat="1" ht="15" customHeight="1" x14ac:dyDescent="0.2">
      <c r="B49" s="77" t="s">
        <v>38</v>
      </c>
      <c r="C49" s="27">
        <v>13</v>
      </c>
      <c r="D49" s="28">
        <v>9</v>
      </c>
      <c r="E49" s="29">
        <f>D49-C49</f>
        <v>-4</v>
      </c>
      <c r="F49" s="78">
        <f>IF(C49=0,F49=0,E49/C49)</f>
        <v>-0.30769230769230771</v>
      </c>
      <c r="G49" s="27">
        <v>46</v>
      </c>
      <c r="H49" s="28">
        <v>34</v>
      </c>
      <c r="I49" s="79">
        <f t="shared" ref="I49:I56" si="4">(H49-G49)</f>
        <v>-12</v>
      </c>
      <c r="J49" s="80">
        <f>IF(G49=0,J49=0,I49/G49)</f>
        <v>-0.2608695652173913</v>
      </c>
      <c r="M49" s="81"/>
    </row>
    <row r="50" spans="1:13" s="19" customFormat="1" ht="15" customHeight="1" x14ac:dyDescent="0.2">
      <c r="B50" s="82" t="s">
        <v>39</v>
      </c>
      <c r="C50" s="27">
        <v>10</v>
      </c>
      <c r="D50" s="35">
        <v>2</v>
      </c>
      <c r="E50" s="36">
        <f>D50-C50</f>
        <v>-8</v>
      </c>
      <c r="F50" s="78">
        <f>IF(C50=0,F50=0,E50/C50)</f>
        <v>-0.8</v>
      </c>
      <c r="G50" s="27">
        <v>39</v>
      </c>
      <c r="H50" s="35">
        <v>26</v>
      </c>
      <c r="I50" s="63">
        <f t="shared" si="4"/>
        <v>-13</v>
      </c>
      <c r="J50" s="80">
        <f>IF(G50=0,J50=0,I50/G50)</f>
        <v>-0.33333333333333331</v>
      </c>
    </row>
    <row r="51" spans="1:13" s="19" customFormat="1" ht="15" customHeight="1" x14ac:dyDescent="0.2">
      <c r="B51" s="83" t="s">
        <v>40</v>
      </c>
      <c r="C51" s="27">
        <v>3</v>
      </c>
      <c r="D51" s="35">
        <v>2</v>
      </c>
      <c r="E51" s="36">
        <f t="shared" ref="E51:E56" si="5">D51-C51</f>
        <v>-1</v>
      </c>
      <c r="F51" s="78">
        <f t="shared" ref="F51:F56" si="6">IF(C51=0,F51=0,E51/C51)</f>
        <v>-0.33333333333333331</v>
      </c>
      <c r="G51" s="27">
        <v>14</v>
      </c>
      <c r="H51" s="35">
        <v>10</v>
      </c>
      <c r="I51" s="63">
        <f t="shared" si="4"/>
        <v>-4</v>
      </c>
      <c r="J51" s="80">
        <f t="shared" ref="J51:J56" si="7">IF(G51=0,J51=0,I51/G51)</f>
        <v>-0.2857142857142857</v>
      </c>
    </row>
    <row r="52" spans="1:13" s="19" customFormat="1" ht="15" customHeight="1" x14ac:dyDescent="0.2">
      <c r="B52" s="82" t="s">
        <v>41</v>
      </c>
      <c r="C52" s="27">
        <v>3</v>
      </c>
      <c r="D52" s="35">
        <v>6</v>
      </c>
      <c r="E52" s="36">
        <f t="shared" si="5"/>
        <v>3</v>
      </c>
      <c r="F52" s="78">
        <f t="shared" si="6"/>
        <v>1</v>
      </c>
      <c r="G52" s="27">
        <v>21</v>
      </c>
      <c r="H52" s="35">
        <v>13</v>
      </c>
      <c r="I52" s="63">
        <f t="shared" si="4"/>
        <v>-8</v>
      </c>
      <c r="J52" s="80">
        <f t="shared" si="7"/>
        <v>-0.38095238095238093</v>
      </c>
    </row>
    <row r="53" spans="1:13" s="19" customFormat="1" ht="15" customHeight="1" x14ac:dyDescent="0.2">
      <c r="B53" s="82" t="s">
        <v>42</v>
      </c>
      <c r="C53" s="27">
        <v>0</v>
      </c>
      <c r="D53" s="35">
        <v>2</v>
      </c>
      <c r="E53" s="101">
        <f t="shared" si="5"/>
        <v>2</v>
      </c>
      <c r="F53" s="78">
        <f t="shared" ca="1" si="6"/>
        <v>0</v>
      </c>
      <c r="G53" s="27">
        <v>4</v>
      </c>
      <c r="H53" s="35">
        <v>5</v>
      </c>
      <c r="I53" s="151">
        <f t="shared" si="4"/>
        <v>1</v>
      </c>
      <c r="J53" s="80">
        <f t="shared" si="7"/>
        <v>0.25</v>
      </c>
      <c r="L53" s="84"/>
    </row>
    <row r="54" spans="1:13" s="19" customFormat="1" ht="15" customHeight="1" x14ac:dyDescent="0.2">
      <c r="B54" s="82" t="s">
        <v>43</v>
      </c>
      <c r="C54" s="27">
        <v>0</v>
      </c>
      <c r="D54" s="35">
        <v>0</v>
      </c>
      <c r="E54" s="36">
        <f t="shared" si="5"/>
        <v>0</v>
      </c>
      <c r="F54" s="78">
        <f t="shared" ca="1" si="6"/>
        <v>0</v>
      </c>
      <c r="G54" s="27">
        <v>0</v>
      </c>
      <c r="H54" s="35">
        <v>0</v>
      </c>
      <c r="I54" s="63">
        <f t="shared" si="4"/>
        <v>0</v>
      </c>
      <c r="J54" s="80">
        <f t="shared" ca="1" si="7"/>
        <v>0</v>
      </c>
      <c r="L54" s="84"/>
    </row>
    <row r="55" spans="1:13" s="19" customFormat="1" ht="15" customHeight="1" x14ac:dyDescent="0.2">
      <c r="B55" s="85" t="s">
        <v>44</v>
      </c>
      <c r="C55" s="43">
        <v>0</v>
      </c>
      <c r="D55" s="86">
        <v>0</v>
      </c>
      <c r="E55" s="36">
        <f t="shared" si="5"/>
        <v>0</v>
      </c>
      <c r="F55" s="78">
        <f t="shared" ca="1" si="6"/>
        <v>0</v>
      </c>
      <c r="G55" s="43">
        <v>0</v>
      </c>
      <c r="H55" s="86">
        <v>0</v>
      </c>
      <c r="I55" s="63">
        <f t="shared" si="4"/>
        <v>0</v>
      </c>
      <c r="J55" s="80">
        <f t="shared" ca="1" si="7"/>
        <v>0</v>
      </c>
    </row>
    <row r="56" spans="1:13" s="19" customFormat="1" ht="15" customHeight="1" thickBot="1" x14ac:dyDescent="0.25">
      <c r="A56" s="87"/>
      <c r="B56" s="88" t="s">
        <v>45</v>
      </c>
      <c r="C56" s="47">
        <v>1</v>
      </c>
      <c r="D56" s="44">
        <v>0</v>
      </c>
      <c r="E56" s="89">
        <f t="shared" si="5"/>
        <v>-1</v>
      </c>
      <c r="F56" s="78">
        <f t="shared" si="6"/>
        <v>-1</v>
      </c>
      <c r="G56" s="47">
        <v>5</v>
      </c>
      <c r="H56" s="44">
        <v>1</v>
      </c>
      <c r="I56" s="90">
        <f t="shared" si="4"/>
        <v>-4</v>
      </c>
      <c r="J56" s="80">
        <f t="shared" si="7"/>
        <v>-0.8</v>
      </c>
    </row>
    <row r="57" spans="1:13" s="19" customFormat="1" ht="15.75" x14ac:dyDescent="0.25">
      <c r="B57" s="2"/>
      <c r="C57" s="91"/>
      <c r="D57" s="91"/>
      <c r="E57" s="92"/>
      <c r="F57" s="93"/>
      <c r="G57" s="94"/>
      <c r="H57" s="2"/>
      <c r="I57" s="95"/>
      <c r="J57" s="96"/>
    </row>
    <row r="58" spans="1:13" x14ac:dyDescent="0.25">
      <c r="A58" s="97"/>
      <c r="B58" s="98"/>
      <c r="C58" s="98"/>
      <c r="D58" s="98"/>
      <c r="E58" s="98"/>
      <c r="F58" s="99"/>
      <c r="G58" s="98"/>
      <c r="H58" s="98"/>
      <c r="I58" s="98"/>
      <c r="J58" s="98"/>
    </row>
    <row r="59" spans="1:13" x14ac:dyDescent="0.25">
      <c r="A59" s="97"/>
      <c r="B59" s="98"/>
      <c r="C59" s="98"/>
      <c r="D59" s="98"/>
      <c r="E59" s="98"/>
      <c r="F59" s="99"/>
      <c r="G59" s="98"/>
      <c r="H59" s="98"/>
      <c r="I59" s="98"/>
      <c r="J59" s="98"/>
    </row>
    <row r="60" spans="1:13" x14ac:dyDescent="0.25">
      <c r="A60" s="97"/>
      <c r="B60" s="98"/>
      <c r="C60" s="98"/>
      <c r="D60" s="98"/>
      <c r="E60" s="98"/>
      <c r="F60" s="99"/>
      <c r="G60" s="98"/>
      <c r="H60" s="98"/>
      <c r="I60" s="98"/>
      <c r="J60" s="98"/>
    </row>
    <row r="61" spans="1:13" x14ac:dyDescent="0.25">
      <c r="A61" s="97"/>
      <c r="B61" s="98"/>
      <c r="C61" s="98"/>
      <c r="D61" s="98"/>
      <c r="E61" s="98"/>
      <c r="F61" s="99"/>
      <c r="G61" s="98"/>
      <c r="H61" s="98"/>
      <c r="I61" s="98"/>
      <c r="J61" s="98"/>
    </row>
    <row r="62" spans="1:13" x14ac:dyDescent="0.25">
      <c r="A62" s="97"/>
      <c r="B62" s="98"/>
      <c r="C62" s="98"/>
      <c r="D62" s="98"/>
      <c r="E62" s="98"/>
      <c r="F62" s="99"/>
      <c r="G62" s="98"/>
      <c r="H62" s="98"/>
      <c r="I62" s="98"/>
      <c r="J62" s="98"/>
    </row>
    <row r="63" spans="1:13" x14ac:dyDescent="0.25">
      <c r="A63" s="97"/>
      <c r="B63" s="98"/>
      <c r="C63" s="98"/>
      <c r="D63" s="98"/>
      <c r="E63" s="98"/>
      <c r="F63" s="99"/>
      <c r="G63" s="98"/>
      <c r="H63" s="98"/>
      <c r="I63" s="98"/>
      <c r="J63" s="98"/>
    </row>
    <row r="64" spans="1:13" x14ac:dyDescent="0.25">
      <c r="A64" s="97"/>
      <c r="B64" s="98"/>
      <c r="C64" s="98"/>
      <c r="D64" s="98"/>
      <c r="E64" s="98"/>
      <c r="F64" s="99"/>
      <c r="G64" s="98"/>
      <c r="H64" s="98"/>
      <c r="I64" s="98"/>
      <c r="J64" s="98"/>
    </row>
    <row r="65" spans="1:10" x14ac:dyDescent="0.25">
      <c r="A65" s="97"/>
      <c r="B65" s="98"/>
      <c r="C65" s="98"/>
      <c r="D65" s="98"/>
      <c r="E65" s="98"/>
      <c r="F65" s="99"/>
      <c r="G65" s="98"/>
      <c r="H65" s="98"/>
      <c r="I65" s="98"/>
      <c r="J65" s="98"/>
    </row>
    <row r="66" spans="1:10" x14ac:dyDescent="0.25">
      <c r="A66" s="97"/>
      <c r="B66" s="98"/>
      <c r="C66" s="98"/>
      <c r="D66" s="98"/>
      <c r="E66" s="98"/>
      <c r="F66" s="99"/>
      <c r="G66" s="98"/>
      <c r="H66" s="98"/>
      <c r="I66" s="98"/>
      <c r="J66" s="98"/>
    </row>
    <row r="67" spans="1:10" x14ac:dyDescent="0.25">
      <c r="A67" s="97"/>
      <c r="B67" s="98"/>
      <c r="C67" s="98"/>
      <c r="D67" s="98"/>
      <c r="E67" s="98"/>
      <c r="F67" s="99"/>
      <c r="G67" s="98"/>
      <c r="H67" s="98"/>
      <c r="I67" s="98"/>
      <c r="J67" s="98"/>
    </row>
    <row r="68" spans="1:10" x14ac:dyDescent="0.25">
      <c r="A68" s="97"/>
      <c r="B68" s="98"/>
      <c r="C68" s="98"/>
      <c r="D68" s="98"/>
      <c r="E68" s="98"/>
      <c r="F68" s="99"/>
      <c r="G68" s="98"/>
      <c r="H68" s="98"/>
      <c r="I68" s="98"/>
      <c r="J68" s="98"/>
    </row>
    <row r="69" spans="1:10" x14ac:dyDescent="0.25">
      <c r="A69" s="97"/>
      <c r="B69" s="98"/>
      <c r="C69" s="98"/>
      <c r="D69" s="98"/>
      <c r="E69" s="98"/>
      <c r="F69" s="99"/>
      <c r="G69" s="98"/>
      <c r="H69" s="98"/>
      <c r="I69" s="98"/>
      <c r="J69" s="98"/>
    </row>
    <row r="70" spans="1:10" x14ac:dyDescent="0.25">
      <c r="A70" s="97"/>
      <c r="B70" s="98"/>
      <c r="C70" s="98"/>
      <c r="D70" s="98"/>
      <c r="E70" s="98"/>
      <c r="F70" s="99"/>
      <c r="G70" s="98"/>
      <c r="H70" s="98"/>
      <c r="I70" s="98"/>
      <c r="J70" s="98"/>
    </row>
    <row r="71" spans="1:10" x14ac:dyDescent="0.25">
      <c r="A71" s="97"/>
      <c r="B71" s="98"/>
      <c r="C71" s="98"/>
      <c r="D71" s="98"/>
      <c r="E71" s="98"/>
      <c r="F71" s="99"/>
      <c r="G71" s="98"/>
      <c r="H71" s="98"/>
      <c r="I71" s="98"/>
      <c r="J71" s="98"/>
    </row>
    <row r="72" spans="1:10" x14ac:dyDescent="0.25">
      <c r="A72" s="97"/>
      <c r="B72" s="98"/>
      <c r="C72" s="98"/>
      <c r="D72" s="98"/>
      <c r="E72" s="98"/>
      <c r="F72" s="99"/>
      <c r="G72" s="98"/>
      <c r="H72" s="98"/>
      <c r="I72" s="98"/>
      <c r="J72" s="98"/>
    </row>
    <row r="73" spans="1:10" x14ac:dyDescent="0.25">
      <c r="A73" s="97"/>
      <c r="B73" s="98"/>
      <c r="C73" s="98"/>
      <c r="D73" s="98"/>
      <c r="E73" s="98"/>
      <c r="F73" s="99"/>
      <c r="G73" s="98"/>
      <c r="H73" s="98"/>
      <c r="I73" s="98"/>
      <c r="J73" s="98"/>
    </row>
    <row r="74" spans="1:10" x14ac:dyDescent="0.25">
      <c r="A74" s="97"/>
      <c r="B74" s="98"/>
      <c r="C74" s="98"/>
      <c r="D74" s="98"/>
      <c r="E74" s="98"/>
      <c r="F74" s="99"/>
      <c r="G74" s="98"/>
      <c r="H74" s="98"/>
      <c r="I74" s="98"/>
      <c r="J74" s="98"/>
    </row>
    <row r="75" spans="1:10" x14ac:dyDescent="0.25">
      <c r="A75" s="97"/>
      <c r="B75" s="98"/>
      <c r="C75" s="98"/>
      <c r="D75" s="98"/>
      <c r="E75" s="98"/>
      <c r="F75" s="99"/>
      <c r="G75" s="98"/>
      <c r="H75" s="98"/>
      <c r="I75" s="98"/>
      <c r="J75" s="98"/>
    </row>
    <row r="76" spans="1:10" x14ac:dyDescent="0.25">
      <c r="A76" s="97"/>
      <c r="B76" s="98"/>
      <c r="C76" s="98"/>
      <c r="D76" s="98"/>
      <c r="E76" s="98"/>
      <c r="F76" s="99"/>
      <c r="G76" s="98"/>
      <c r="H76" s="98"/>
      <c r="I76" s="98"/>
      <c r="J76" s="98"/>
    </row>
    <row r="77" spans="1:10" x14ac:dyDescent="0.25">
      <c r="A77" s="97"/>
      <c r="B77" s="98"/>
      <c r="C77" s="98"/>
      <c r="D77" s="98"/>
      <c r="E77" s="98"/>
      <c r="F77" s="99"/>
      <c r="G77" s="98"/>
      <c r="H77" s="98"/>
      <c r="I77" s="98"/>
      <c r="J77" s="98"/>
    </row>
    <row r="78" spans="1:10" x14ac:dyDescent="0.25">
      <c r="A78" s="97"/>
      <c r="B78" s="98"/>
      <c r="C78" s="98"/>
      <c r="D78" s="98"/>
      <c r="E78" s="98"/>
      <c r="F78" s="99"/>
      <c r="G78" s="98"/>
      <c r="H78" s="98"/>
      <c r="I78" s="98"/>
      <c r="J78" s="98"/>
    </row>
    <row r="79" spans="1:10" x14ac:dyDescent="0.25">
      <c r="A79" s="97"/>
      <c r="B79" s="98"/>
      <c r="C79" s="98"/>
      <c r="D79" s="98"/>
      <c r="E79" s="98"/>
      <c r="F79" s="99"/>
      <c r="G79" s="98"/>
      <c r="H79" s="98"/>
      <c r="I79" s="98"/>
      <c r="J79" s="98"/>
    </row>
    <row r="80" spans="1:10" x14ac:dyDescent="0.25">
      <c r="A80" s="97"/>
      <c r="B80" s="98"/>
      <c r="C80" s="98"/>
      <c r="D80" s="98"/>
      <c r="E80" s="98"/>
      <c r="F80" s="99"/>
      <c r="G80" s="98"/>
      <c r="H80" s="98"/>
      <c r="I80" s="98"/>
      <c r="J80" s="98"/>
    </row>
    <row r="81" spans="1:10" x14ac:dyDescent="0.25">
      <c r="A81" s="97"/>
      <c r="B81" s="98"/>
      <c r="C81" s="98"/>
      <c r="D81" s="98"/>
      <c r="E81" s="98"/>
      <c r="F81" s="99"/>
      <c r="G81" s="98"/>
      <c r="H81" s="98"/>
      <c r="I81" s="98"/>
      <c r="J81" s="98"/>
    </row>
    <row r="82" spans="1:10" x14ac:dyDescent="0.25">
      <c r="A82" s="97"/>
      <c r="B82" s="98"/>
      <c r="C82" s="98"/>
      <c r="D82" s="98"/>
      <c r="E82" s="98"/>
      <c r="F82" s="99"/>
      <c r="G82" s="98"/>
      <c r="H82" s="98"/>
      <c r="I82" s="98"/>
      <c r="J82" s="98"/>
    </row>
    <row r="83" spans="1:10" x14ac:dyDescent="0.25">
      <c r="A83" s="97"/>
      <c r="B83" s="98"/>
      <c r="C83" s="98"/>
      <c r="D83" s="98"/>
      <c r="E83" s="98"/>
      <c r="F83" s="99"/>
      <c r="G83" s="98"/>
      <c r="H83" s="98"/>
      <c r="I83" s="98"/>
      <c r="J83" s="98"/>
    </row>
    <row r="84" spans="1:10" x14ac:dyDescent="0.25">
      <c r="A84" s="97"/>
      <c r="B84" s="98"/>
      <c r="C84" s="98"/>
      <c r="D84" s="98"/>
      <c r="E84" s="98"/>
      <c r="F84" s="99"/>
      <c r="G84" s="98"/>
      <c r="H84" s="98"/>
      <c r="I84" s="98"/>
      <c r="J84" s="98"/>
    </row>
    <row r="85" spans="1:10" x14ac:dyDescent="0.25">
      <c r="A85" s="97"/>
      <c r="B85" s="98"/>
      <c r="C85" s="98"/>
      <c r="D85" s="98"/>
      <c r="E85" s="98"/>
      <c r="F85" s="99"/>
      <c r="G85" s="98"/>
      <c r="H85" s="98"/>
      <c r="I85" s="98"/>
      <c r="J85" s="98"/>
    </row>
    <row r="86" spans="1:10" x14ac:dyDescent="0.25">
      <c r="A86" s="97"/>
      <c r="B86" s="98"/>
      <c r="C86" s="98"/>
      <c r="D86" s="98"/>
      <c r="E86" s="98"/>
      <c r="F86" s="99"/>
      <c r="G86" s="98"/>
      <c r="H86" s="98"/>
      <c r="I86" s="98"/>
      <c r="J86" s="98"/>
    </row>
    <row r="87" spans="1:10" x14ac:dyDescent="0.25">
      <c r="A87" s="97"/>
      <c r="B87" s="98"/>
      <c r="C87" s="98"/>
      <c r="D87" s="98"/>
      <c r="E87" s="98"/>
      <c r="F87" s="99"/>
      <c r="G87" s="98"/>
      <c r="H87" s="98"/>
      <c r="I87" s="98"/>
      <c r="J87" s="98"/>
    </row>
    <row r="88" spans="1:10" x14ac:dyDescent="0.25">
      <c r="A88" s="97"/>
      <c r="B88" s="98"/>
      <c r="C88" s="98"/>
      <c r="D88" s="98"/>
      <c r="E88" s="98"/>
      <c r="F88" s="99"/>
      <c r="G88" s="98"/>
      <c r="H88" s="98"/>
      <c r="I88" s="98"/>
      <c r="J88" s="98"/>
    </row>
    <row r="89" spans="1:10" x14ac:dyDescent="0.25">
      <c r="A89" s="97"/>
      <c r="B89" s="98"/>
      <c r="C89" s="98"/>
      <c r="D89" s="98"/>
      <c r="E89" s="98"/>
      <c r="F89" s="99"/>
      <c r="G89" s="98"/>
      <c r="H89" s="98"/>
      <c r="I89" s="98"/>
      <c r="J89" s="98"/>
    </row>
    <row r="90" spans="1:10" x14ac:dyDescent="0.25">
      <c r="A90" s="97"/>
      <c r="B90" s="98"/>
      <c r="C90" s="98"/>
      <c r="D90" s="98"/>
      <c r="E90" s="98"/>
      <c r="F90" s="99"/>
      <c r="G90" s="98"/>
      <c r="H90" s="98"/>
      <c r="I90" s="98"/>
      <c r="J90" s="98"/>
    </row>
    <row r="91" spans="1:10" x14ac:dyDescent="0.25">
      <c r="A91" s="97"/>
      <c r="B91" s="98"/>
      <c r="C91" s="98"/>
      <c r="D91" s="98"/>
      <c r="E91" s="98"/>
      <c r="F91" s="99"/>
      <c r="G91" s="98"/>
      <c r="H91" s="98"/>
      <c r="I91" s="98"/>
      <c r="J91" s="98"/>
    </row>
    <row r="92" spans="1:10" x14ac:dyDescent="0.25">
      <c r="A92" s="97"/>
      <c r="B92" s="98"/>
      <c r="C92" s="98"/>
      <c r="D92" s="98"/>
      <c r="E92" s="98"/>
      <c r="F92" s="99"/>
      <c r="G92" s="98"/>
      <c r="H92" s="98"/>
      <c r="I92" s="98"/>
      <c r="J92" s="98"/>
    </row>
    <row r="93" spans="1:10" x14ac:dyDescent="0.25">
      <c r="A93" s="97"/>
      <c r="B93" s="98"/>
      <c r="C93" s="98"/>
      <c r="D93" s="98"/>
      <c r="E93" s="98"/>
      <c r="F93" s="99"/>
      <c r="G93" s="98"/>
      <c r="H93" s="98"/>
      <c r="I93" s="98"/>
      <c r="J93" s="98"/>
    </row>
    <row r="94" spans="1:10" x14ac:dyDescent="0.25">
      <c r="A94" s="97"/>
      <c r="B94" s="98"/>
      <c r="C94" s="98"/>
      <c r="D94" s="98"/>
      <c r="E94" s="98"/>
      <c r="F94" s="99"/>
      <c r="G94" s="98"/>
      <c r="H94" s="98"/>
      <c r="I94" s="98"/>
      <c r="J94" s="98"/>
    </row>
    <row r="95" spans="1:10" x14ac:dyDescent="0.25">
      <c r="A95" s="97"/>
      <c r="B95" s="98"/>
      <c r="C95" s="98"/>
      <c r="D95" s="98"/>
      <c r="E95" s="98"/>
      <c r="F95" s="99"/>
      <c r="G95" s="98"/>
      <c r="H95" s="98"/>
      <c r="I95" s="98"/>
      <c r="J95" s="98"/>
    </row>
    <row r="96" spans="1:10" x14ac:dyDescent="0.25">
      <c r="A96" s="97"/>
      <c r="B96" s="98"/>
      <c r="C96" s="98"/>
      <c r="D96" s="98"/>
      <c r="E96" s="98"/>
      <c r="F96" s="99"/>
      <c r="G96" s="98"/>
      <c r="H96" s="98"/>
      <c r="I96" s="98"/>
      <c r="J96" s="98"/>
    </row>
    <row r="97" spans="1:10" x14ac:dyDescent="0.25">
      <c r="A97" s="97"/>
      <c r="B97" s="98"/>
      <c r="C97" s="98"/>
      <c r="D97" s="98"/>
      <c r="E97" s="98"/>
      <c r="F97" s="99"/>
      <c r="G97" s="98"/>
      <c r="H97" s="98"/>
      <c r="I97" s="98"/>
      <c r="J97" s="98"/>
    </row>
    <row r="98" spans="1:10" x14ac:dyDescent="0.25">
      <c r="A98" s="97"/>
      <c r="B98" s="98"/>
      <c r="C98" s="98"/>
      <c r="D98" s="98"/>
      <c r="E98" s="98"/>
      <c r="F98" s="99"/>
      <c r="G98" s="98"/>
      <c r="H98" s="98"/>
      <c r="I98" s="98"/>
      <c r="J98" s="98"/>
    </row>
    <row r="99" spans="1:10" x14ac:dyDescent="0.25">
      <c r="A99" s="97"/>
      <c r="B99" s="98"/>
      <c r="C99" s="98"/>
      <c r="D99" s="98"/>
      <c r="E99" s="98"/>
      <c r="F99" s="99"/>
      <c r="G99" s="98"/>
      <c r="H99" s="98"/>
      <c r="I99" s="98"/>
      <c r="J99" s="98"/>
    </row>
    <row r="100" spans="1:10" x14ac:dyDescent="0.25">
      <c r="A100" s="97"/>
      <c r="B100" s="98"/>
      <c r="C100" s="98"/>
      <c r="D100" s="98"/>
      <c r="E100" s="98"/>
      <c r="F100" s="99"/>
      <c r="G100" s="98"/>
      <c r="H100" s="98"/>
      <c r="I100" s="98"/>
      <c r="J100" s="98"/>
    </row>
    <row r="101" spans="1:10" x14ac:dyDescent="0.25">
      <c r="A101" s="97"/>
      <c r="B101" s="98"/>
      <c r="C101" s="98"/>
      <c r="D101" s="98"/>
      <c r="E101" s="98"/>
      <c r="F101" s="99"/>
      <c r="G101" s="98"/>
      <c r="H101" s="98"/>
      <c r="I101" s="98"/>
      <c r="J101" s="98"/>
    </row>
    <row r="102" spans="1:10" x14ac:dyDescent="0.25">
      <c r="A102" s="97"/>
      <c r="B102" s="98"/>
      <c r="C102" s="98"/>
      <c r="D102" s="98"/>
      <c r="E102" s="98"/>
      <c r="F102" s="99"/>
      <c r="G102" s="98"/>
      <c r="H102" s="98"/>
      <c r="I102" s="98"/>
      <c r="J102" s="98"/>
    </row>
    <row r="103" spans="1:10" x14ac:dyDescent="0.25">
      <c r="A103" s="97"/>
      <c r="B103" s="98"/>
      <c r="C103" s="98"/>
      <c r="D103" s="98"/>
      <c r="E103" s="98"/>
      <c r="F103" s="99"/>
      <c r="G103" s="98"/>
      <c r="H103" s="98"/>
      <c r="I103" s="98"/>
      <c r="J103" s="98"/>
    </row>
    <row r="104" spans="1:10" x14ac:dyDescent="0.25">
      <c r="A104" s="97"/>
      <c r="B104" s="98"/>
      <c r="C104" s="98"/>
      <c r="D104" s="98"/>
      <c r="E104" s="98"/>
      <c r="F104" s="99"/>
      <c r="G104" s="98"/>
      <c r="H104" s="98"/>
      <c r="I104" s="98"/>
      <c r="J104" s="98"/>
    </row>
    <row r="105" spans="1:10" x14ac:dyDescent="0.25">
      <c r="A105" s="97"/>
      <c r="B105" s="98"/>
      <c r="C105" s="98"/>
      <c r="D105" s="98"/>
      <c r="E105" s="98"/>
      <c r="F105" s="99"/>
      <c r="G105" s="98"/>
      <c r="H105" s="98"/>
      <c r="I105" s="98"/>
      <c r="J105" s="98"/>
    </row>
    <row r="106" spans="1:10" x14ac:dyDescent="0.25">
      <c r="A106" s="97"/>
      <c r="B106" s="98"/>
      <c r="C106" s="98"/>
      <c r="D106" s="98"/>
      <c r="E106" s="98"/>
      <c r="F106" s="99"/>
      <c r="G106" s="98"/>
      <c r="H106" s="98"/>
      <c r="I106" s="98"/>
      <c r="J106" s="98"/>
    </row>
    <row r="107" spans="1:10" x14ac:dyDescent="0.25">
      <c r="A107" s="97"/>
      <c r="B107" s="98"/>
      <c r="C107" s="98"/>
      <c r="D107" s="98"/>
      <c r="E107" s="98"/>
      <c r="F107" s="99"/>
      <c r="G107" s="98"/>
      <c r="H107" s="98"/>
      <c r="I107" s="98"/>
      <c r="J107" s="98"/>
    </row>
    <row r="108" spans="1:10" x14ac:dyDescent="0.25">
      <c r="A108" s="97"/>
      <c r="B108" s="98"/>
      <c r="C108" s="98"/>
      <c r="D108" s="98"/>
      <c r="E108" s="98"/>
      <c r="F108" s="99"/>
      <c r="G108" s="98"/>
      <c r="H108" s="98"/>
      <c r="I108" s="98"/>
      <c r="J108" s="98"/>
    </row>
    <row r="109" spans="1:10" x14ac:dyDescent="0.25">
      <c r="A109" s="97"/>
      <c r="B109" s="98"/>
      <c r="C109" s="98"/>
      <c r="D109" s="98"/>
      <c r="E109" s="98"/>
      <c r="F109" s="99"/>
      <c r="G109" s="98"/>
      <c r="H109" s="98"/>
      <c r="I109" s="98"/>
      <c r="J109" s="98"/>
    </row>
    <row r="110" spans="1:10" x14ac:dyDescent="0.25">
      <c r="A110" s="97"/>
      <c r="B110" s="98"/>
      <c r="C110" s="98"/>
      <c r="D110" s="98"/>
      <c r="E110" s="98"/>
      <c r="F110" s="99"/>
      <c r="G110" s="98"/>
      <c r="H110" s="98"/>
      <c r="I110" s="98"/>
      <c r="J110" s="98"/>
    </row>
    <row r="111" spans="1:10" x14ac:dyDescent="0.25">
      <c r="A111" s="97"/>
      <c r="B111" s="98"/>
      <c r="C111" s="98"/>
      <c r="D111" s="98"/>
      <c r="E111" s="98"/>
      <c r="F111" s="99"/>
      <c r="G111" s="98"/>
      <c r="H111" s="98"/>
      <c r="I111" s="98"/>
      <c r="J111" s="98"/>
    </row>
    <row r="112" spans="1:10" x14ac:dyDescent="0.25">
      <c r="A112" s="97"/>
      <c r="B112" s="98"/>
      <c r="C112" s="98"/>
      <c r="D112" s="98"/>
      <c r="E112" s="98"/>
      <c r="F112" s="99"/>
      <c r="G112" s="98"/>
      <c r="H112" s="98"/>
      <c r="I112" s="98"/>
      <c r="J112" s="98"/>
    </row>
    <row r="113" spans="1:10" x14ac:dyDescent="0.25">
      <c r="A113" s="97"/>
      <c r="B113" s="98"/>
      <c r="C113" s="98"/>
      <c r="D113" s="98"/>
      <c r="E113" s="98"/>
      <c r="F113" s="99"/>
      <c r="G113" s="98"/>
      <c r="H113" s="98"/>
      <c r="I113" s="98"/>
      <c r="J113" s="98"/>
    </row>
    <row r="114" spans="1:10" x14ac:dyDescent="0.25">
      <c r="A114" s="97"/>
      <c r="B114" s="98"/>
      <c r="C114" s="98"/>
      <c r="D114" s="98"/>
      <c r="E114" s="98"/>
      <c r="F114" s="99"/>
      <c r="G114" s="98"/>
      <c r="H114" s="98"/>
      <c r="I114" s="98"/>
      <c r="J114" s="98"/>
    </row>
  </sheetData>
  <sheetProtection algorithmName="SHA-512" hashValue="40ZJQj8kqaKW5UYlGo5gdF3deUIEEMxMhmZA4QxBnaO9txDpFcTIMI/P9xzsyd7IUBMASwf+8gnlySbTnYcJ9g==" saltValue="7I0Jvnld0rzImatvQNJ53g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1 MAY</vt:lpstr>
      <vt:lpstr>2 MAY</vt:lpstr>
      <vt:lpstr>3 MAY</vt:lpstr>
      <vt:lpstr>4 MAY</vt:lpstr>
      <vt:lpstr>5 MAY</vt:lpstr>
      <vt:lpstr>6-8 MAY</vt:lpstr>
      <vt:lpstr>9 MAY</vt:lpstr>
      <vt:lpstr>10 MAY</vt:lpstr>
      <vt:lpstr>11 MAY</vt:lpstr>
      <vt:lpstr>12 MAY</vt:lpstr>
      <vt:lpstr>13-15 MAY</vt:lpstr>
      <vt:lpstr>16 MAY</vt:lpstr>
      <vt:lpstr>17 MAY</vt:lpstr>
      <vt:lpstr>18 MAY</vt:lpstr>
      <vt:lpstr>19 MAY</vt:lpstr>
      <vt:lpstr>20-22 MAY</vt:lpstr>
      <vt:lpstr>23 MAY</vt:lpstr>
      <vt:lpstr>24 MAY</vt:lpstr>
      <vt:lpstr>25 MAY</vt:lpstr>
      <vt:lpstr>26 MAY</vt:lpstr>
      <vt:lpstr>27-29 MAY</vt:lpstr>
      <vt:lpstr>30 MAY</vt:lpstr>
      <vt:lpstr>31 MAY</vt:lpstr>
      <vt:lpstr>'1 MAY'!Print_Area</vt:lpstr>
      <vt:lpstr>'10 MAY'!Print_Area</vt:lpstr>
      <vt:lpstr>'11 MAY'!Print_Area</vt:lpstr>
      <vt:lpstr>'12 MAY'!Print_Area</vt:lpstr>
      <vt:lpstr>'13-15 MAY'!Print_Area</vt:lpstr>
      <vt:lpstr>'16 MAY'!Print_Area</vt:lpstr>
      <vt:lpstr>'17 MAY'!Print_Area</vt:lpstr>
      <vt:lpstr>'18 MAY'!Print_Area</vt:lpstr>
      <vt:lpstr>'19 MAY'!Print_Area</vt:lpstr>
      <vt:lpstr>'2 MAY'!Print_Area</vt:lpstr>
      <vt:lpstr>'20-22 MAY'!Print_Area</vt:lpstr>
      <vt:lpstr>'23 MAY'!Print_Area</vt:lpstr>
      <vt:lpstr>'24 MAY'!Print_Area</vt:lpstr>
      <vt:lpstr>'25 MAY'!Print_Area</vt:lpstr>
      <vt:lpstr>'26 MAY'!Print_Area</vt:lpstr>
      <vt:lpstr>'27-29 MAY'!Print_Area</vt:lpstr>
      <vt:lpstr>'3 MAY'!Print_Area</vt:lpstr>
      <vt:lpstr>'30 MAY'!Print_Area</vt:lpstr>
      <vt:lpstr>'31 MAY'!Print_Area</vt:lpstr>
      <vt:lpstr>'4 MAY'!Print_Area</vt:lpstr>
      <vt:lpstr>'5 MAY'!Print_Area</vt:lpstr>
      <vt:lpstr>'6-8 MAY'!Print_Area</vt:lpstr>
      <vt:lpstr>'9 MAY'!Print_Area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2016-05-31T10:55:34Z</cp:lastPrinted>
  <dcterms:created xsi:type="dcterms:W3CDTF">2016-05-02T10:01:15Z</dcterms:created>
  <dcterms:modified xsi:type="dcterms:W3CDTF">2016-06-27T11:10:14Z</dcterms:modified>
</cp:coreProperties>
</file>